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 codeName="ThisWorkbook"/>
  <xr:revisionPtr revIDLastSave="1" documentId="8_{A659A396-7439-4EAF-BCD7-3FC3939797CA}" xr6:coauthVersionLast="47" xr6:coauthVersionMax="47" xr10:uidLastSave="{C566064D-637B-4381-A008-468FDAABBA69}"/>
  <bookViews>
    <workbookView xWindow="-110" yWindow="-110" windowWidth="19420" windowHeight="11620" tabRatio="711" xr2:uid="{00000000-000D-0000-FFFF-FFFF00000000}"/>
  </bookViews>
  <sheets>
    <sheet name="Front" sheetId="12" r:id="rId1"/>
    <sheet name="Site Details " sheetId="13" r:id="rId2"/>
    <sheet name="Global Site Plan" sheetId="18" r:id="rId3"/>
    <sheet name="Plan" sheetId="15" r:id="rId4"/>
    <sheet name="Camera Image" sheetId="16" r:id="rId5"/>
    <sheet name="Screenshots" sheetId="17" r:id="rId6"/>
    <sheet name="Results" sheetId="11" r:id="rId7"/>
    <sheet name="Summary" sheetId="10" r:id="rId8"/>
  </sheets>
  <definedNames>
    <definedName name="_xlnm._FilterDatabase" localSheetId="6" hidden="1">Results!$A$9:$ET$26</definedName>
    <definedName name="Classifications">#REF!</definedName>
    <definedName name="End">#REF!</definedName>
    <definedName name="Presets">#REF!</definedName>
    <definedName name="_xlnm.Print_Area" localSheetId="6">Results!$A$1:$ET$26</definedName>
    <definedName name="_xlnm.Print_Area" localSheetId="1">'Site Details '!$A$1:$C$36</definedName>
    <definedName name="_xlnm.Print_Titles" localSheetId="6">Results!$1:$9</definedName>
    <definedName name="Start" localSheetId="2">#REF!</definedName>
    <definedName name="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J25" i="11" l="1"/>
  <c r="CI25" i="11"/>
  <c r="CH25" i="11"/>
  <c r="CG25" i="11"/>
  <c r="CF25" i="11"/>
  <c r="CE25" i="11"/>
  <c r="CD25" i="11"/>
  <c r="BZ25" i="11"/>
  <c r="BY25" i="11"/>
  <c r="BX25" i="11"/>
  <c r="BW25" i="11"/>
  <c r="BV25" i="11"/>
  <c r="BU25" i="11"/>
  <c r="BT25" i="11"/>
  <c r="BP25" i="11"/>
  <c r="BO25" i="11"/>
  <c r="BN25" i="11"/>
  <c r="BM25" i="11"/>
  <c r="BL25" i="11"/>
  <c r="BK25" i="11"/>
  <c r="BJ25" i="11"/>
  <c r="BF25" i="11"/>
  <c r="BE25" i="11"/>
  <c r="BD25" i="11"/>
  <c r="BC25" i="11"/>
  <c r="BB25" i="11"/>
  <c r="BA25" i="11"/>
  <c r="AZ25" i="11"/>
  <c r="AV25" i="11"/>
  <c r="AU25" i="11"/>
  <c r="AT25" i="11"/>
  <c r="AS25" i="11"/>
  <c r="AR25" i="11"/>
  <c r="AQ25" i="11"/>
  <c r="AP25" i="11"/>
  <c r="AL25" i="11"/>
  <c r="AK25" i="11"/>
  <c r="AJ25" i="11"/>
  <c r="AI25" i="11"/>
  <c r="AH25" i="11"/>
  <c r="AG25" i="11"/>
  <c r="AF25" i="11"/>
  <c r="AB25" i="11"/>
  <c r="AA25" i="11"/>
  <c r="Z25" i="11"/>
  <c r="Y25" i="11"/>
  <c r="X25" i="11"/>
  <c r="W25" i="11"/>
  <c r="V25" i="11"/>
  <c r="R25" i="11"/>
  <c r="Q25" i="11"/>
  <c r="P25" i="11"/>
  <c r="O25" i="11"/>
  <c r="N25" i="11"/>
  <c r="M25" i="11"/>
  <c r="L25" i="11"/>
  <c r="H25" i="11"/>
  <c r="G25" i="11"/>
  <c r="EG25" i="11" s="1"/>
  <c r="F25" i="11"/>
  <c r="E25" i="11"/>
  <c r="D25" i="11"/>
  <c r="C25" i="11"/>
  <c r="B25" i="11"/>
  <c r="ER24" i="11"/>
  <c r="EQ24" i="11"/>
  <c r="EP24" i="11"/>
  <c r="EO24" i="11"/>
  <c r="EN24" i="11"/>
  <c r="EM24" i="11"/>
  <c r="EL24" i="11"/>
  <c r="EH24" i="11"/>
  <c r="EG24" i="11"/>
  <c r="EF24" i="11"/>
  <c r="EE24" i="11"/>
  <c r="ED24" i="11"/>
  <c r="EC24" i="11"/>
  <c r="EB24" i="11"/>
  <c r="DX24" i="11"/>
  <c r="DW24" i="11"/>
  <c r="DV24" i="11"/>
  <c r="DU24" i="11"/>
  <c r="DT24" i="11"/>
  <c r="DS24" i="11"/>
  <c r="DR24" i="11"/>
  <c r="DN24" i="11"/>
  <c r="DM24" i="11"/>
  <c r="DL24" i="11"/>
  <c r="DK24" i="11"/>
  <c r="DJ24" i="11"/>
  <c r="DI24" i="11"/>
  <c r="DH24" i="11"/>
  <c r="DD24" i="11"/>
  <c r="DC24" i="11"/>
  <c r="DB24" i="11"/>
  <c r="DA24" i="11"/>
  <c r="CZ24" i="11"/>
  <c r="CY24" i="11"/>
  <c r="CX24" i="11"/>
  <c r="CT24" i="11"/>
  <c r="CS24" i="11"/>
  <c r="CR24" i="11"/>
  <c r="CQ24" i="11"/>
  <c r="CP24" i="11"/>
  <c r="CO24" i="11"/>
  <c r="CN24" i="11"/>
  <c r="CL24" i="11"/>
  <c r="CK24" i="11"/>
  <c r="CB24" i="11"/>
  <c r="CA24" i="11"/>
  <c r="BR24" i="11"/>
  <c r="BQ24" i="11"/>
  <c r="BH24" i="11"/>
  <c r="BG24" i="11"/>
  <c r="AX24" i="11"/>
  <c r="AW24" i="11"/>
  <c r="AN24" i="11"/>
  <c r="AM24" i="11"/>
  <c r="AD24" i="11"/>
  <c r="AC24" i="11"/>
  <c r="T24" i="11"/>
  <c r="S24" i="11"/>
  <c r="J24" i="11"/>
  <c r="I24" i="11"/>
  <c r="ER23" i="11"/>
  <c r="EQ23" i="11"/>
  <c r="EP23" i="11"/>
  <c r="EO23" i="11"/>
  <c r="EN23" i="11"/>
  <c r="EM23" i="11"/>
  <c r="EL23" i="11"/>
  <c r="EH23" i="11"/>
  <c r="EG23" i="11"/>
  <c r="EF23" i="11"/>
  <c r="EE23" i="11"/>
  <c r="ED23" i="11"/>
  <c r="EC23" i="11"/>
  <c r="EB23" i="11"/>
  <c r="DX23" i="11"/>
  <c r="DW23" i="11"/>
  <c r="DV23" i="11"/>
  <c r="DU23" i="11"/>
  <c r="DT23" i="11"/>
  <c r="DS23" i="11"/>
  <c r="DR23" i="11"/>
  <c r="DN23" i="11"/>
  <c r="DM23" i="11"/>
  <c r="DL23" i="11"/>
  <c r="DK23" i="11"/>
  <c r="DJ23" i="11"/>
  <c r="DI23" i="11"/>
  <c r="DH23" i="11"/>
  <c r="DD23" i="11"/>
  <c r="DC23" i="11"/>
  <c r="DB23" i="11"/>
  <c r="DA23" i="11"/>
  <c r="CZ23" i="11"/>
  <c r="CY23" i="11"/>
  <c r="CX23" i="11"/>
  <c r="CT23" i="11"/>
  <c r="CS23" i="11"/>
  <c r="CR23" i="11"/>
  <c r="CQ23" i="11"/>
  <c r="CP23" i="11"/>
  <c r="CO23" i="11"/>
  <c r="CN23" i="11"/>
  <c r="CL23" i="11"/>
  <c r="CK23" i="11"/>
  <c r="CB23" i="11"/>
  <c r="CA23" i="11"/>
  <c r="BR23" i="11"/>
  <c r="BQ23" i="11"/>
  <c r="BH23" i="11"/>
  <c r="BG23" i="11"/>
  <c r="AX23" i="11"/>
  <c r="AW23" i="11"/>
  <c r="AN23" i="11"/>
  <c r="AM23" i="11"/>
  <c r="AD23" i="11"/>
  <c r="AC23" i="11"/>
  <c r="T23" i="11"/>
  <c r="S23" i="11"/>
  <c r="J23" i="11"/>
  <c r="I23" i="11"/>
  <c r="ER22" i="11"/>
  <c r="EQ22" i="11"/>
  <c r="EP22" i="11"/>
  <c r="EO22" i="11"/>
  <c r="EN22" i="11"/>
  <c r="EM22" i="11"/>
  <c r="EL22" i="11"/>
  <c r="EH22" i="11"/>
  <c r="EG22" i="11"/>
  <c r="EF22" i="11"/>
  <c r="EE22" i="11"/>
  <c r="ED22" i="11"/>
  <c r="EC22" i="11"/>
  <c r="EB22" i="11"/>
  <c r="DX22" i="11"/>
  <c r="DW22" i="11"/>
  <c r="DV22" i="11"/>
  <c r="DU22" i="11"/>
  <c r="DT22" i="11"/>
  <c r="DS22" i="11"/>
  <c r="DR22" i="11"/>
  <c r="DN22" i="11"/>
  <c r="DM22" i="11"/>
  <c r="DL22" i="11"/>
  <c r="DK22" i="11"/>
  <c r="DJ22" i="11"/>
  <c r="DI22" i="11"/>
  <c r="DH22" i="11"/>
  <c r="DD22" i="11"/>
  <c r="DC22" i="11"/>
  <c r="DB22" i="11"/>
  <c r="DA22" i="11"/>
  <c r="CZ22" i="11"/>
  <c r="CY22" i="11"/>
  <c r="CX22" i="11"/>
  <c r="CT22" i="11"/>
  <c r="CS22" i="11"/>
  <c r="CR22" i="11"/>
  <c r="CQ22" i="11"/>
  <c r="CP22" i="11"/>
  <c r="CO22" i="11"/>
  <c r="CN22" i="11"/>
  <c r="CL22" i="11"/>
  <c r="CK22" i="11"/>
  <c r="CB22" i="11"/>
  <c r="CA22" i="11"/>
  <c r="BR22" i="11"/>
  <c r="BQ22" i="11"/>
  <c r="BH22" i="11"/>
  <c r="BG22" i="11"/>
  <c r="AX22" i="11"/>
  <c r="AW22" i="11"/>
  <c r="AN22" i="11"/>
  <c r="AM22" i="11"/>
  <c r="AD22" i="11"/>
  <c r="AC22" i="11"/>
  <c r="T22" i="11"/>
  <c r="S22" i="11"/>
  <c r="J22" i="11"/>
  <c r="I22" i="11"/>
  <c r="ER21" i="11"/>
  <c r="EQ21" i="11"/>
  <c r="EP21" i="11"/>
  <c r="EO21" i="11"/>
  <c r="EN21" i="11"/>
  <c r="EM21" i="11"/>
  <c r="EL21" i="11"/>
  <c r="EH21" i="11"/>
  <c r="EG21" i="11"/>
  <c r="EF21" i="11"/>
  <c r="EE21" i="11"/>
  <c r="ED21" i="11"/>
  <c r="EC21" i="11"/>
  <c r="EB21" i="11"/>
  <c r="DX21" i="11"/>
  <c r="DW21" i="11"/>
  <c r="DV21" i="11"/>
  <c r="DU21" i="11"/>
  <c r="DT21" i="11"/>
  <c r="DS21" i="11"/>
  <c r="DR21" i="11"/>
  <c r="DN21" i="11"/>
  <c r="DM21" i="11"/>
  <c r="DL21" i="11"/>
  <c r="DK21" i="11"/>
  <c r="DJ21" i="11"/>
  <c r="DI21" i="11"/>
  <c r="DH21" i="11"/>
  <c r="DD21" i="11"/>
  <c r="DC21" i="11"/>
  <c r="DB21" i="11"/>
  <c r="DA21" i="11"/>
  <c r="CZ21" i="11"/>
  <c r="CY21" i="11"/>
  <c r="CX21" i="11"/>
  <c r="CT21" i="11"/>
  <c r="CS21" i="11"/>
  <c r="CR21" i="11"/>
  <c r="CQ21" i="11"/>
  <c r="CP21" i="11"/>
  <c r="CO21" i="11"/>
  <c r="CN21" i="11"/>
  <c r="CL21" i="11"/>
  <c r="CK21" i="11"/>
  <c r="CB21" i="11"/>
  <c r="CA21" i="11"/>
  <c r="BR21" i="11"/>
  <c r="BQ21" i="11"/>
  <c r="BH21" i="11"/>
  <c r="BG21" i="11"/>
  <c r="AX21" i="11"/>
  <c r="AW21" i="11"/>
  <c r="AN21" i="11"/>
  <c r="AM21" i="11"/>
  <c r="AD21" i="11"/>
  <c r="AC21" i="11"/>
  <c r="T21" i="11"/>
  <c r="S21" i="11"/>
  <c r="J21" i="11"/>
  <c r="I21" i="11"/>
  <c r="CJ20" i="11"/>
  <c r="CI20" i="11"/>
  <c r="CH20" i="11"/>
  <c r="CG20" i="11"/>
  <c r="CF20" i="11"/>
  <c r="CE20" i="11"/>
  <c r="CD20" i="11"/>
  <c r="BZ20" i="11"/>
  <c r="BY20" i="11"/>
  <c r="BX20" i="11"/>
  <c r="BW20" i="11"/>
  <c r="BV20" i="11"/>
  <c r="BU20" i="11"/>
  <c r="BT20" i="11"/>
  <c r="BP20" i="11"/>
  <c r="BO20" i="11"/>
  <c r="BN20" i="11"/>
  <c r="BM20" i="11"/>
  <c r="BL20" i="11"/>
  <c r="BK20" i="11"/>
  <c r="BJ20" i="11"/>
  <c r="BF20" i="11"/>
  <c r="BE20" i="11"/>
  <c r="BD20" i="11"/>
  <c r="BC20" i="11"/>
  <c r="BB20" i="11"/>
  <c r="BA20" i="11"/>
  <c r="AZ20" i="11"/>
  <c r="AV20" i="11"/>
  <c r="AU20" i="11"/>
  <c r="AT20" i="11"/>
  <c r="AS20" i="11"/>
  <c r="AR20" i="11"/>
  <c r="AQ20" i="11"/>
  <c r="AP20" i="11"/>
  <c r="AL20" i="11"/>
  <c r="AK20" i="11"/>
  <c r="AJ20" i="11"/>
  <c r="AI20" i="11"/>
  <c r="AH20" i="11"/>
  <c r="AG20" i="11"/>
  <c r="AF20" i="11"/>
  <c r="AB20" i="11"/>
  <c r="AA20" i="11"/>
  <c r="Z20" i="11"/>
  <c r="Y20" i="11"/>
  <c r="X20" i="11"/>
  <c r="W20" i="11"/>
  <c r="V20" i="11"/>
  <c r="R20" i="11"/>
  <c r="Q20" i="11"/>
  <c r="P20" i="11"/>
  <c r="O20" i="11"/>
  <c r="N20" i="11"/>
  <c r="M20" i="11"/>
  <c r="L20" i="11"/>
  <c r="H20" i="11"/>
  <c r="G20" i="11"/>
  <c r="F20" i="11"/>
  <c r="EF20" i="11" s="1"/>
  <c r="E20" i="11"/>
  <c r="D20" i="11"/>
  <c r="C20" i="11"/>
  <c r="B20" i="11"/>
  <c r="ER19" i="11"/>
  <c r="EQ19" i="11"/>
  <c r="EP19" i="11"/>
  <c r="EO19" i="11"/>
  <c r="EN19" i="11"/>
  <c r="EM19" i="11"/>
  <c r="EL19" i="11"/>
  <c r="EH19" i="11"/>
  <c r="EG19" i="11"/>
  <c r="EF19" i="11"/>
  <c r="EE19" i="11"/>
  <c r="ED19" i="11"/>
  <c r="EC19" i="11"/>
  <c r="EB19" i="11"/>
  <c r="DX19" i="11"/>
  <c r="DW19" i="11"/>
  <c r="DV19" i="11"/>
  <c r="DU19" i="11"/>
  <c r="DT19" i="11"/>
  <c r="DS19" i="11"/>
  <c r="DR19" i="11"/>
  <c r="DN19" i="11"/>
  <c r="DM19" i="11"/>
  <c r="DL19" i="11"/>
  <c r="DK19" i="11"/>
  <c r="DJ19" i="11"/>
  <c r="DI19" i="11"/>
  <c r="DH19" i="11"/>
  <c r="DD19" i="11"/>
  <c r="DC19" i="11"/>
  <c r="DB19" i="11"/>
  <c r="DA19" i="11"/>
  <c r="CZ19" i="11"/>
  <c r="CY19" i="11"/>
  <c r="CX19" i="11"/>
  <c r="CT19" i="11"/>
  <c r="CS19" i="11"/>
  <c r="CR19" i="11"/>
  <c r="CQ19" i="11"/>
  <c r="CP19" i="11"/>
  <c r="CO19" i="11"/>
  <c r="CN19" i="11"/>
  <c r="CL19" i="11"/>
  <c r="CK19" i="11"/>
  <c r="CB19" i="11"/>
  <c r="CA19" i="11"/>
  <c r="BR19" i="11"/>
  <c r="BQ19" i="11"/>
  <c r="BH19" i="11"/>
  <c r="BG19" i="11"/>
  <c r="AX19" i="11"/>
  <c r="AW19" i="11"/>
  <c r="AN19" i="11"/>
  <c r="AM19" i="11"/>
  <c r="AD19" i="11"/>
  <c r="AC19" i="11"/>
  <c r="T19" i="11"/>
  <c r="S19" i="11"/>
  <c r="J19" i="11"/>
  <c r="I19" i="11"/>
  <c r="A19" i="11"/>
  <c r="ER18" i="11"/>
  <c r="EQ18" i="11"/>
  <c r="EP18" i="11"/>
  <c r="EO18" i="11"/>
  <c r="EN18" i="11"/>
  <c r="EM18" i="11"/>
  <c r="EL18" i="11"/>
  <c r="EK18" i="11"/>
  <c r="EH18" i="11"/>
  <c r="EG18" i="11"/>
  <c r="EF18" i="11"/>
  <c r="EE18" i="11"/>
  <c r="ED18" i="11"/>
  <c r="EC18" i="11"/>
  <c r="EB18" i="11"/>
  <c r="EA18" i="11"/>
  <c r="DX18" i="11"/>
  <c r="DW18" i="11"/>
  <c r="DV18" i="11"/>
  <c r="DU18" i="11"/>
  <c r="DT18" i="11"/>
  <c r="DS18" i="11"/>
  <c r="DR18" i="11"/>
  <c r="DQ18" i="11"/>
  <c r="DN18" i="11"/>
  <c r="DM18" i="11"/>
  <c r="DL18" i="11"/>
  <c r="DK18" i="11"/>
  <c r="DJ18" i="11"/>
  <c r="DI18" i="11"/>
  <c r="DH18" i="11"/>
  <c r="DG18" i="11"/>
  <c r="DD18" i="11"/>
  <c r="DC18" i="11"/>
  <c r="DB18" i="11"/>
  <c r="DA18" i="11"/>
  <c r="CZ18" i="11"/>
  <c r="CY18" i="11"/>
  <c r="CX18" i="11"/>
  <c r="CW18" i="11"/>
  <c r="CT18" i="11"/>
  <c r="CS18" i="11"/>
  <c r="CR18" i="11"/>
  <c r="CQ18" i="11"/>
  <c r="CP18" i="11"/>
  <c r="CO18" i="11"/>
  <c r="CN18" i="11"/>
  <c r="CM18" i="11"/>
  <c r="CL18" i="11"/>
  <c r="CK18" i="11"/>
  <c r="CB18" i="11"/>
  <c r="CA18" i="11"/>
  <c r="BR18" i="11"/>
  <c r="BQ18" i="11"/>
  <c r="BH18" i="11"/>
  <c r="BG18" i="11"/>
  <c r="AX18" i="11"/>
  <c r="AW18" i="11"/>
  <c r="AN18" i="11"/>
  <c r="AM18" i="11"/>
  <c r="AD18" i="11"/>
  <c r="AC18" i="11"/>
  <c r="T18" i="11"/>
  <c r="S18" i="11"/>
  <c r="K18" i="11"/>
  <c r="U18" i="11" s="1"/>
  <c r="AE18" i="11" s="1"/>
  <c r="AO18" i="11" s="1"/>
  <c r="AY18" i="11" s="1"/>
  <c r="BI18" i="11" s="1"/>
  <c r="BS18" i="11" s="1"/>
  <c r="CC18" i="11" s="1"/>
  <c r="J18" i="11"/>
  <c r="I18" i="11"/>
  <c r="CJ17" i="11"/>
  <c r="CI17" i="11"/>
  <c r="CH17" i="11"/>
  <c r="CG17" i="11"/>
  <c r="CF17" i="11"/>
  <c r="CE17" i="11"/>
  <c r="CD17" i="11"/>
  <c r="BZ17" i="11"/>
  <c r="BY17" i="11"/>
  <c r="BX17" i="11"/>
  <c r="BW17" i="11"/>
  <c r="BV17" i="11"/>
  <c r="BU17" i="11"/>
  <c r="BT17" i="11"/>
  <c r="BP17" i="11"/>
  <c r="BO17" i="11"/>
  <c r="BN17" i="11"/>
  <c r="BM17" i="11"/>
  <c r="BL17" i="11"/>
  <c r="BK17" i="11"/>
  <c r="BJ17" i="11"/>
  <c r="BF17" i="11"/>
  <c r="BE17" i="11"/>
  <c r="BD17" i="11"/>
  <c r="BC17" i="11"/>
  <c r="BB17" i="11"/>
  <c r="BA17" i="11"/>
  <c r="AZ17" i="11"/>
  <c r="AV17" i="11"/>
  <c r="AU17" i="11"/>
  <c r="AT17" i="11"/>
  <c r="AS17" i="11"/>
  <c r="AR17" i="11"/>
  <c r="AQ17" i="11"/>
  <c r="AP17" i="11"/>
  <c r="AL17" i="11"/>
  <c r="AK17" i="11"/>
  <c r="AJ17" i="11"/>
  <c r="AI17" i="11"/>
  <c r="AH17" i="11"/>
  <c r="AG17" i="11"/>
  <c r="AF17" i="11"/>
  <c r="AB17" i="11"/>
  <c r="AA17" i="11"/>
  <c r="Z17" i="11"/>
  <c r="Y17" i="11"/>
  <c r="X17" i="11"/>
  <c r="W17" i="11"/>
  <c r="V17" i="11"/>
  <c r="R17" i="11"/>
  <c r="Q17" i="11"/>
  <c r="P17" i="11"/>
  <c r="O17" i="11"/>
  <c r="N17" i="11"/>
  <c r="M17" i="11"/>
  <c r="L17" i="11"/>
  <c r="H17" i="11"/>
  <c r="G17" i="11"/>
  <c r="EG17" i="11" s="1"/>
  <c r="F17" i="11"/>
  <c r="E17" i="11"/>
  <c r="D17" i="11"/>
  <c r="C17" i="11"/>
  <c r="B17" i="11"/>
  <c r="ER16" i="11"/>
  <c r="EQ16" i="11"/>
  <c r="EP16" i="11"/>
  <c r="EO16" i="11"/>
  <c r="EN16" i="11"/>
  <c r="EM16" i="11"/>
  <c r="EL16" i="11"/>
  <c r="EH16" i="11"/>
  <c r="EG16" i="11"/>
  <c r="EF16" i="11"/>
  <c r="EE16" i="11"/>
  <c r="ED16" i="11"/>
  <c r="EC16" i="11"/>
  <c r="EB16" i="11"/>
  <c r="DX16" i="11"/>
  <c r="DW16" i="11"/>
  <c r="DV16" i="11"/>
  <c r="DU16" i="11"/>
  <c r="DT16" i="11"/>
  <c r="DS16" i="11"/>
  <c r="DR16" i="11"/>
  <c r="DN16" i="11"/>
  <c r="DM16" i="11"/>
  <c r="DL16" i="11"/>
  <c r="DK16" i="11"/>
  <c r="DJ16" i="11"/>
  <c r="DI16" i="11"/>
  <c r="DH16" i="11"/>
  <c r="DD16" i="11"/>
  <c r="DC16" i="11"/>
  <c r="DB16" i="11"/>
  <c r="DA16" i="11"/>
  <c r="CZ16" i="11"/>
  <c r="CY16" i="11"/>
  <c r="CX16" i="11"/>
  <c r="CT16" i="11"/>
  <c r="CS16" i="11"/>
  <c r="CR16" i="11"/>
  <c r="CQ16" i="11"/>
  <c r="CP16" i="11"/>
  <c r="CO16" i="11"/>
  <c r="CN16" i="11"/>
  <c r="CL16" i="11"/>
  <c r="CK16" i="11"/>
  <c r="CB16" i="11"/>
  <c r="CA16" i="11"/>
  <c r="BR16" i="11"/>
  <c r="BQ16" i="11"/>
  <c r="BH16" i="11"/>
  <c r="BG16" i="11"/>
  <c r="AX16" i="11"/>
  <c r="AW16" i="11"/>
  <c r="AN16" i="11"/>
  <c r="AM16" i="11"/>
  <c r="AD16" i="11"/>
  <c r="AC16" i="11"/>
  <c r="T16" i="11"/>
  <c r="S16" i="11"/>
  <c r="J16" i="11"/>
  <c r="I16" i="11"/>
  <c r="ER15" i="11"/>
  <c r="EQ15" i="11"/>
  <c r="EP15" i="11"/>
  <c r="EO15" i="11"/>
  <c r="EN15" i="11"/>
  <c r="EM15" i="11"/>
  <c r="EL15" i="11"/>
  <c r="EH15" i="11"/>
  <c r="EG15" i="11"/>
  <c r="EF15" i="11"/>
  <c r="EE15" i="11"/>
  <c r="ED15" i="11"/>
  <c r="EC15" i="11"/>
  <c r="EB15" i="11"/>
  <c r="DX15" i="11"/>
  <c r="DW15" i="11"/>
  <c r="DV15" i="11"/>
  <c r="DU15" i="11"/>
  <c r="DT15" i="11"/>
  <c r="DS15" i="11"/>
  <c r="DR15" i="11"/>
  <c r="DN15" i="11"/>
  <c r="DM15" i="11"/>
  <c r="DL15" i="11"/>
  <c r="DK15" i="11"/>
  <c r="DJ15" i="11"/>
  <c r="DI15" i="11"/>
  <c r="DH15" i="11"/>
  <c r="DD15" i="11"/>
  <c r="DC15" i="11"/>
  <c r="DB15" i="11"/>
  <c r="DA15" i="11"/>
  <c r="CZ15" i="11"/>
  <c r="CY15" i="11"/>
  <c r="CX15" i="11"/>
  <c r="CT15" i="11"/>
  <c r="CS15" i="11"/>
  <c r="CR15" i="11"/>
  <c r="CQ15" i="11"/>
  <c r="CP15" i="11"/>
  <c r="CO15" i="11"/>
  <c r="CN15" i="11"/>
  <c r="CL15" i="11"/>
  <c r="CK15" i="11"/>
  <c r="CB15" i="11"/>
  <c r="CA15" i="11"/>
  <c r="BR15" i="11"/>
  <c r="BQ15" i="11"/>
  <c r="BH15" i="11"/>
  <c r="BG15" i="11"/>
  <c r="AX15" i="11"/>
  <c r="AW15" i="11"/>
  <c r="AN15" i="11"/>
  <c r="AM15" i="11"/>
  <c r="AD15" i="11"/>
  <c r="AC15" i="11"/>
  <c r="T15" i="11"/>
  <c r="S15" i="11"/>
  <c r="J15" i="11"/>
  <c r="I15" i="11"/>
  <c r="CJ14" i="11"/>
  <c r="CI14" i="11"/>
  <c r="CH14" i="11"/>
  <c r="CG14" i="11"/>
  <c r="CF14" i="11"/>
  <c r="CE14" i="11"/>
  <c r="CD14" i="11"/>
  <c r="BZ14" i="11"/>
  <c r="BY14" i="11"/>
  <c r="BX14" i="11"/>
  <c r="BW14" i="11"/>
  <c r="BV14" i="11"/>
  <c r="BU14" i="11"/>
  <c r="BT14" i="11"/>
  <c r="BP14" i="11"/>
  <c r="BO14" i="11"/>
  <c r="BN14" i="11"/>
  <c r="BM14" i="11"/>
  <c r="BL14" i="11"/>
  <c r="BK14" i="11"/>
  <c r="BJ14" i="11"/>
  <c r="BF14" i="11"/>
  <c r="BE14" i="11"/>
  <c r="BD14" i="11"/>
  <c r="BC14" i="11"/>
  <c r="BB14" i="11"/>
  <c r="BA14" i="11"/>
  <c r="AZ14" i="11"/>
  <c r="AV14" i="11"/>
  <c r="AU14" i="11"/>
  <c r="AT14" i="11"/>
  <c r="AS14" i="11"/>
  <c r="AR14" i="11"/>
  <c r="AQ14" i="11"/>
  <c r="AP14" i="11"/>
  <c r="AL14" i="11"/>
  <c r="AK14" i="11"/>
  <c r="AJ14" i="11"/>
  <c r="AI14" i="11"/>
  <c r="AH14" i="11"/>
  <c r="AG14" i="11"/>
  <c r="AF14" i="11"/>
  <c r="AB14" i="11"/>
  <c r="AA14" i="11"/>
  <c r="Z14" i="11"/>
  <c r="Y14" i="11"/>
  <c r="X14" i="11"/>
  <c r="W14" i="11"/>
  <c r="V14" i="11"/>
  <c r="R14" i="11"/>
  <c r="Q14" i="11"/>
  <c r="P14" i="11"/>
  <c r="O14" i="11"/>
  <c r="N14" i="11"/>
  <c r="M14" i="11"/>
  <c r="L14" i="11"/>
  <c r="H14" i="11"/>
  <c r="G14" i="11"/>
  <c r="F14" i="11"/>
  <c r="E14" i="11"/>
  <c r="D14" i="11"/>
  <c r="C14" i="11"/>
  <c r="B14" i="11"/>
  <c r="ER13" i="11"/>
  <c r="EQ13" i="11"/>
  <c r="EP13" i="11"/>
  <c r="EO13" i="11"/>
  <c r="EN13" i="11"/>
  <c r="EM13" i="11"/>
  <c r="EL13" i="11"/>
  <c r="EH13" i="11"/>
  <c r="EG13" i="11"/>
  <c r="EF13" i="11"/>
  <c r="EE13" i="11"/>
  <c r="ED13" i="11"/>
  <c r="EC13" i="11"/>
  <c r="EB13" i="11"/>
  <c r="DX13" i="11"/>
  <c r="DW13" i="11"/>
  <c r="DV13" i="11"/>
  <c r="DU13" i="11"/>
  <c r="DT13" i="11"/>
  <c r="DS13" i="11"/>
  <c r="DR13" i="11"/>
  <c r="DN13" i="11"/>
  <c r="DM13" i="11"/>
  <c r="DL13" i="11"/>
  <c r="DK13" i="11"/>
  <c r="DJ13" i="11"/>
  <c r="DI13" i="11"/>
  <c r="DH13" i="11"/>
  <c r="DD13" i="11"/>
  <c r="DC13" i="11"/>
  <c r="DB13" i="11"/>
  <c r="DA13" i="11"/>
  <c r="CZ13" i="11"/>
  <c r="CY13" i="11"/>
  <c r="CX13" i="11"/>
  <c r="CT13" i="11"/>
  <c r="CS13" i="11"/>
  <c r="CR13" i="11"/>
  <c r="CQ13" i="11"/>
  <c r="CP13" i="11"/>
  <c r="CO13" i="11"/>
  <c r="CN13" i="11"/>
  <c r="CL13" i="11"/>
  <c r="CK13" i="11"/>
  <c r="CB13" i="11"/>
  <c r="CA13" i="11"/>
  <c r="BR13" i="11"/>
  <c r="BQ13" i="11"/>
  <c r="BH13" i="11"/>
  <c r="BG13" i="11"/>
  <c r="AX13" i="11"/>
  <c r="AW13" i="11"/>
  <c r="AN13" i="11"/>
  <c r="AM13" i="11"/>
  <c r="AD13" i="11"/>
  <c r="AC13" i="11"/>
  <c r="T13" i="11"/>
  <c r="S13" i="11"/>
  <c r="J13" i="11"/>
  <c r="I13" i="11"/>
  <c r="ER12" i="11"/>
  <c r="EQ12" i="11"/>
  <c r="EP12" i="11"/>
  <c r="EO12" i="11"/>
  <c r="EN12" i="11"/>
  <c r="EM12" i="11"/>
  <c r="EL12" i="11"/>
  <c r="EH12" i="11"/>
  <c r="EG12" i="11"/>
  <c r="EF12" i="11"/>
  <c r="EE12" i="11"/>
  <c r="ED12" i="11"/>
  <c r="EC12" i="11"/>
  <c r="EB12" i="11"/>
  <c r="DX12" i="11"/>
  <c r="DW12" i="11"/>
  <c r="DV12" i="11"/>
  <c r="DU12" i="11"/>
  <c r="DT12" i="11"/>
  <c r="DS12" i="11"/>
  <c r="DR12" i="11"/>
  <c r="DN12" i="11"/>
  <c r="DM12" i="11"/>
  <c r="DL12" i="11"/>
  <c r="DK12" i="11"/>
  <c r="DJ12" i="11"/>
  <c r="DI12" i="11"/>
  <c r="DH12" i="11"/>
  <c r="DD12" i="11"/>
  <c r="DC12" i="11"/>
  <c r="DB12" i="11"/>
  <c r="DA12" i="11"/>
  <c r="CZ12" i="11"/>
  <c r="CY12" i="11"/>
  <c r="CX12" i="11"/>
  <c r="CT12" i="11"/>
  <c r="CS12" i="11"/>
  <c r="CR12" i="11"/>
  <c r="CQ12" i="11"/>
  <c r="CP12" i="11"/>
  <c r="CO12" i="11"/>
  <c r="CN12" i="11"/>
  <c r="CL12" i="11"/>
  <c r="CK12" i="11"/>
  <c r="CB12" i="11"/>
  <c r="CA12" i="11"/>
  <c r="BR12" i="11"/>
  <c r="BQ12" i="11"/>
  <c r="BH12" i="11"/>
  <c r="BG12" i="11"/>
  <c r="AX12" i="11"/>
  <c r="AW12" i="11"/>
  <c r="AN12" i="11"/>
  <c r="AM12" i="11"/>
  <c r="AD12" i="11"/>
  <c r="AC12" i="11"/>
  <c r="T12" i="11"/>
  <c r="S12" i="11"/>
  <c r="J12" i="11"/>
  <c r="I12" i="11"/>
  <c r="ER11" i="11"/>
  <c r="EQ11" i="11"/>
  <c r="EP11" i="11"/>
  <c r="EO11" i="11"/>
  <c r="EN11" i="11"/>
  <c r="EM11" i="11"/>
  <c r="EL11" i="11"/>
  <c r="EH11" i="11"/>
  <c r="EG11" i="11"/>
  <c r="EF11" i="11"/>
  <c r="EE11" i="11"/>
  <c r="ED11" i="11"/>
  <c r="EC11" i="11"/>
  <c r="EB11" i="11"/>
  <c r="DX11" i="11"/>
  <c r="DW11" i="11"/>
  <c r="DV11" i="11"/>
  <c r="DU11" i="11"/>
  <c r="DT11" i="11"/>
  <c r="DS11" i="11"/>
  <c r="DR11" i="11"/>
  <c r="DN11" i="11"/>
  <c r="DM11" i="11"/>
  <c r="DL11" i="11"/>
  <c r="DK11" i="11"/>
  <c r="DJ11" i="11"/>
  <c r="DI11" i="11"/>
  <c r="DH11" i="11"/>
  <c r="DD11" i="11"/>
  <c r="DC11" i="11"/>
  <c r="DB11" i="11"/>
  <c r="DA11" i="11"/>
  <c r="CZ11" i="11"/>
  <c r="CY11" i="11"/>
  <c r="CX11" i="11"/>
  <c r="CT11" i="11"/>
  <c r="CS11" i="11"/>
  <c r="CR11" i="11"/>
  <c r="CQ11" i="11"/>
  <c r="CP11" i="11"/>
  <c r="CO11" i="11"/>
  <c r="CN11" i="11"/>
  <c r="CL11" i="11"/>
  <c r="CK11" i="11"/>
  <c r="CB11" i="11"/>
  <c r="CA11" i="11"/>
  <c r="BR11" i="11"/>
  <c r="BQ11" i="11"/>
  <c r="BH11" i="11"/>
  <c r="BG11" i="11"/>
  <c r="AX11" i="11"/>
  <c r="AW11" i="11"/>
  <c r="AN11" i="11"/>
  <c r="AM11" i="11"/>
  <c r="AD11" i="11"/>
  <c r="AC11" i="11"/>
  <c r="T11" i="11"/>
  <c r="S11" i="11"/>
  <c r="J11" i="11"/>
  <c r="I11" i="11"/>
  <c r="A11" i="11"/>
  <c r="A12" i="11" s="1"/>
  <c r="DQ12" i="11" s="1"/>
  <c r="ER10" i="11"/>
  <c r="EQ10" i="11"/>
  <c r="EP10" i="11"/>
  <c r="EO10" i="11"/>
  <c r="EN10" i="11"/>
  <c r="EM10" i="11"/>
  <c r="EL10" i="11"/>
  <c r="EK10" i="11"/>
  <c r="EH10" i="11"/>
  <c r="EG10" i="11"/>
  <c r="EF10" i="11"/>
  <c r="EE10" i="11"/>
  <c r="ED10" i="11"/>
  <c r="EC10" i="11"/>
  <c r="EB10" i="11"/>
  <c r="EA10" i="11"/>
  <c r="DX10" i="11"/>
  <c r="DW10" i="11"/>
  <c r="DV10" i="11"/>
  <c r="DU10" i="11"/>
  <c r="DT10" i="11"/>
  <c r="DS10" i="11"/>
  <c r="DR10" i="11"/>
  <c r="DQ10" i="11"/>
  <c r="DN10" i="11"/>
  <c r="DM10" i="11"/>
  <c r="DL10" i="11"/>
  <c r="DK10" i="11"/>
  <c r="DJ10" i="11"/>
  <c r="DI10" i="11"/>
  <c r="DH10" i="11"/>
  <c r="DG10" i="11"/>
  <c r="DD10" i="11"/>
  <c r="DC10" i="11"/>
  <c r="DB10" i="11"/>
  <c r="DA10" i="11"/>
  <c r="CZ10" i="11"/>
  <c r="CY10" i="11"/>
  <c r="CX10" i="11"/>
  <c r="CW10" i="11"/>
  <c r="CT10" i="11"/>
  <c r="CS10" i="11"/>
  <c r="CR10" i="11"/>
  <c r="CQ10" i="11"/>
  <c r="CP10" i="11"/>
  <c r="CO10" i="11"/>
  <c r="CN10" i="11"/>
  <c r="CM10" i="11"/>
  <c r="CL10" i="11"/>
  <c r="CK10" i="11"/>
  <c r="CB10" i="11"/>
  <c r="CA10" i="11"/>
  <c r="BR10" i="11"/>
  <c r="BQ10" i="11"/>
  <c r="BH10" i="11"/>
  <c r="BG10" i="11"/>
  <c r="AX10" i="11"/>
  <c r="AW10" i="11"/>
  <c r="AN10" i="11"/>
  <c r="AM10" i="11"/>
  <c r="AD10" i="11"/>
  <c r="AC10" i="11"/>
  <c r="T10" i="11"/>
  <c r="S10" i="11"/>
  <c r="K10" i="11"/>
  <c r="U10" i="11" s="1"/>
  <c r="AE10" i="11" s="1"/>
  <c r="AO10" i="11" s="1"/>
  <c r="AY10" i="11" s="1"/>
  <c r="BI10" i="11" s="1"/>
  <c r="BS10" i="11" s="1"/>
  <c r="CC10" i="11" s="1"/>
  <c r="J10" i="11"/>
  <c r="I10" i="11"/>
  <c r="ER9" i="11"/>
  <c r="EQ9" i="11"/>
  <c r="EP9" i="11"/>
  <c r="EO9" i="11"/>
  <c r="EN9" i="11"/>
  <c r="EM9" i="11"/>
  <c r="EL9" i="11"/>
  <c r="EH9" i="11"/>
  <c r="EG9" i="11"/>
  <c r="EF9" i="11"/>
  <c r="EE9" i="11"/>
  <c r="ED9" i="11"/>
  <c r="EC9" i="11"/>
  <c r="EB9" i="11"/>
  <c r="DX9" i="11"/>
  <c r="DW9" i="11"/>
  <c r="DV9" i="11"/>
  <c r="DU9" i="11"/>
  <c r="DT9" i="11"/>
  <c r="DS9" i="11"/>
  <c r="DR9" i="11"/>
  <c r="DN9" i="11"/>
  <c r="DM9" i="11"/>
  <c r="DL9" i="11"/>
  <c r="DK9" i="11"/>
  <c r="DJ9" i="11"/>
  <c r="DI9" i="11"/>
  <c r="DH9" i="11"/>
  <c r="DD9" i="11"/>
  <c r="DC9" i="11"/>
  <c r="DB9" i="11"/>
  <c r="DA9" i="11"/>
  <c r="CZ9" i="11"/>
  <c r="CY9" i="11"/>
  <c r="CX9" i="11"/>
  <c r="CT9" i="11"/>
  <c r="CS9" i="11"/>
  <c r="CR9" i="11"/>
  <c r="CQ9" i="11"/>
  <c r="CP9" i="11"/>
  <c r="CO9" i="11"/>
  <c r="CN9" i="11"/>
  <c r="CJ9" i="11"/>
  <c r="CI9" i="11"/>
  <c r="CH9" i="11"/>
  <c r="CG9" i="11"/>
  <c r="CF9" i="11"/>
  <c r="CE9" i="11"/>
  <c r="CD9" i="11"/>
  <c r="BZ9" i="11"/>
  <c r="BY9" i="11"/>
  <c r="BX9" i="11"/>
  <c r="BW9" i="11"/>
  <c r="BV9" i="11"/>
  <c r="BU9" i="11"/>
  <c r="BT9" i="11"/>
  <c r="BP9" i="11"/>
  <c r="BO9" i="11"/>
  <c r="BN9" i="11"/>
  <c r="BM9" i="11"/>
  <c r="BL9" i="11"/>
  <c r="BK9" i="11"/>
  <c r="BJ9" i="11"/>
  <c r="BF9" i="11"/>
  <c r="BE9" i="11"/>
  <c r="BD9" i="11"/>
  <c r="BC9" i="11"/>
  <c r="BB9" i="11"/>
  <c r="BA9" i="11"/>
  <c r="AZ9" i="11"/>
  <c r="AV9" i="11"/>
  <c r="AU9" i="11"/>
  <c r="AT9" i="11"/>
  <c r="AS9" i="11"/>
  <c r="AR9" i="11"/>
  <c r="AQ9" i="11"/>
  <c r="AP9" i="11"/>
  <c r="AL9" i="11"/>
  <c r="AK9" i="11"/>
  <c r="AJ9" i="11"/>
  <c r="AI9" i="11"/>
  <c r="AH9" i="11"/>
  <c r="AG9" i="11"/>
  <c r="AF9" i="11"/>
  <c r="AB9" i="11"/>
  <c r="AA9" i="11"/>
  <c r="Z9" i="11"/>
  <c r="Y9" i="11"/>
  <c r="X9" i="11"/>
  <c r="W9" i="11"/>
  <c r="V9" i="11"/>
  <c r="R9" i="11"/>
  <c r="Q9" i="11"/>
  <c r="P9" i="11"/>
  <c r="O9" i="11"/>
  <c r="N9" i="11"/>
  <c r="M9" i="11"/>
  <c r="L9" i="11"/>
  <c r="B6" i="11"/>
  <c r="BJ6" i="11" s="1"/>
  <c r="B5" i="11"/>
  <c r="BT5" i="11" s="1"/>
  <c r="ET3" i="11"/>
  <c r="EJ3" i="11"/>
  <c r="DZ3" i="11"/>
  <c r="DP3" i="11"/>
  <c r="DF3" i="11"/>
  <c r="CV3" i="11"/>
  <c r="CL3" i="11"/>
  <c r="CB3" i="11"/>
  <c r="BR3" i="11"/>
  <c r="BH3" i="11"/>
  <c r="AX3" i="11"/>
  <c r="AN3" i="11"/>
  <c r="AD3" i="11"/>
  <c r="T3" i="11"/>
  <c r="J2" i="11"/>
  <c r="A2" i="10" s="1"/>
  <c r="J1" i="11"/>
  <c r="CV1" i="11" s="1"/>
  <c r="B6" i="17"/>
  <c r="I5" i="17"/>
  <c r="B6" i="16"/>
  <c r="I5" i="16"/>
  <c r="B6" i="15"/>
  <c r="H5" i="15"/>
  <c r="B5" i="15"/>
  <c r="K6" i="18"/>
  <c r="Y6" i="18" s="1"/>
  <c r="AM6" i="18" s="1"/>
  <c r="B6" i="18"/>
  <c r="P6" i="18" s="1"/>
  <c r="AD6" i="18" s="1"/>
  <c r="B21" i="12"/>
  <c r="B19" i="12"/>
  <c r="B17" i="12"/>
  <c r="B13" i="12"/>
  <c r="O34" i="10"/>
  <c r="D33" i="10"/>
  <c r="C33" i="10"/>
  <c r="K34" i="10"/>
  <c r="J34" i="10"/>
  <c r="Q32" i="10"/>
  <c r="P34" i="10"/>
  <c r="I34" i="10"/>
  <c r="P32" i="10"/>
  <c r="E34" i="10"/>
  <c r="O32" i="10"/>
  <c r="I33" i="10"/>
  <c r="E33" i="10"/>
  <c r="D34" i="10"/>
  <c r="K32" i="10"/>
  <c r="C34" i="10"/>
  <c r="J32" i="10"/>
  <c r="Q33" i="10"/>
  <c r="I32" i="10"/>
  <c r="J33" i="10"/>
  <c r="P33" i="10"/>
  <c r="E32" i="10"/>
  <c r="O33" i="10"/>
  <c r="D32" i="10"/>
  <c r="K33" i="10"/>
  <c r="C32" i="10"/>
  <c r="Q34" i="10"/>
  <c r="EC14" i="11" l="1"/>
  <c r="EE20" i="11"/>
  <c r="CU19" i="11"/>
  <c r="EP17" i="11"/>
  <c r="EL17" i="11"/>
  <c r="BH14" i="11"/>
  <c r="DB25" i="11"/>
  <c r="EJ19" i="11"/>
  <c r="BC26" i="11"/>
  <c r="CS14" i="11"/>
  <c r="BQ20" i="11"/>
  <c r="EQ20" i="11"/>
  <c r="DR20" i="11"/>
  <c r="EM20" i="11"/>
  <c r="CK20" i="11"/>
  <c r="AD25" i="11"/>
  <c r="ET23" i="11"/>
  <c r="CX14" i="11"/>
  <c r="AW17" i="11"/>
  <c r="ES12" i="11"/>
  <c r="H26" i="11"/>
  <c r="BR17" i="11"/>
  <c r="DI20" i="11"/>
  <c r="V26" i="11"/>
  <c r="AP26" i="11"/>
  <c r="ET22" i="11"/>
  <c r="BQ14" i="11"/>
  <c r="BK26" i="11"/>
  <c r="T20" i="11"/>
  <c r="DE19" i="11"/>
  <c r="DN20" i="11"/>
  <c r="BG17" i="11"/>
  <c r="CU22" i="11"/>
  <c r="BH17" i="11"/>
  <c r="CV19" i="11"/>
  <c r="DY11" i="11"/>
  <c r="BR25" i="11"/>
  <c r="AD14" i="11"/>
  <c r="CB17" i="11"/>
  <c r="CL14" i="11"/>
  <c r="DW25" i="11"/>
  <c r="DP24" i="11"/>
  <c r="CL17" i="11"/>
  <c r="EJ13" i="11"/>
  <c r="AJ26" i="11"/>
  <c r="BX26" i="11"/>
  <c r="EI16" i="11"/>
  <c r="EI18" i="11"/>
  <c r="EI19" i="11"/>
  <c r="CP20" i="11"/>
  <c r="DU20" i="11"/>
  <c r="BG14" i="11"/>
  <c r="AD17" i="11"/>
  <c r="EK19" i="11"/>
  <c r="CZ14" i="11"/>
  <c r="DW17" i="11"/>
  <c r="DD20" i="11"/>
  <c r="EJ23" i="11"/>
  <c r="EA11" i="11"/>
  <c r="AN17" i="11"/>
  <c r="CB20" i="11"/>
  <c r="DH20" i="11"/>
  <c r="DI25" i="11"/>
  <c r="EM25" i="11"/>
  <c r="ES16" i="11"/>
  <c r="CB14" i="11"/>
  <c r="W26" i="11"/>
  <c r="DY13" i="11"/>
  <c r="X26" i="11"/>
  <c r="CV11" i="11"/>
  <c r="ET12" i="11"/>
  <c r="CX17" i="11"/>
  <c r="CY20" i="11"/>
  <c r="ET24" i="11"/>
  <c r="CP25" i="11"/>
  <c r="CU23" i="11"/>
  <c r="AM14" i="11"/>
  <c r="DZ11" i="11"/>
  <c r="ED17" i="11"/>
  <c r="AC20" i="11"/>
  <c r="DG19" i="11"/>
  <c r="DE21" i="11"/>
  <c r="CA25" i="11"/>
  <c r="DO24" i="11"/>
  <c r="DM25" i="11"/>
  <c r="BU26" i="11"/>
  <c r="CN14" i="11"/>
  <c r="BQ17" i="11"/>
  <c r="DN25" i="11"/>
  <c r="AX14" i="11"/>
  <c r="BB26" i="11"/>
  <c r="ET15" i="11"/>
  <c r="DY23" i="11"/>
  <c r="O26" i="11"/>
  <c r="AI26" i="11"/>
  <c r="I17" i="11"/>
  <c r="EQ17" i="11"/>
  <c r="AC25" i="11"/>
  <c r="DH17" i="11"/>
  <c r="DR17" i="11"/>
  <c r="ER17" i="11"/>
  <c r="DY21" i="11"/>
  <c r="EE25" i="11"/>
  <c r="DY12" i="11"/>
  <c r="DP13" i="11"/>
  <c r="CZ17" i="11"/>
  <c r="BH20" i="11"/>
  <c r="CQ20" i="11"/>
  <c r="DP22" i="11"/>
  <c r="CR25" i="11"/>
  <c r="EF25" i="11"/>
  <c r="EP25" i="11"/>
  <c r="DV20" i="11"/>
  <c r="CK25" i="11"/>
  <c r="CO25" i="11"/>
  <c r="EP20" i="11"/>
  <c r="DF24" i="11"/>
  <c r="DO12" i="11"/>
  <c r="DN14" i="11"/>
  <c r="AL26" i="11"/>
  <c r="BE26" i="11"/>
  <c r="DF16" i="11"/>
  <c r="ET16" i="11"/>
  <c r="DK17" i="11"/>
  <c r="DT17" i="11"/>
  <c r="CI26" i="11"/>
  <c r="BR20" i="11"/>
  <c r="CU18" i="11"/>
  <c r="ET18" i="11"/>
  <c r="DY19" i="11"/>
  <c r="DF21" i="11"/>
  <c r="CB25" i="11"/>
  <c r="EI21" i="11"/>
  <c r="CV24" i="11"/>
  <c r="DS25" i="11"/>
  <c r="DZ12" i="11"/>
  <c r="CV13" i="11"/>
  <c r="DD14" i="11"/>
  <c r="DE16" i="11"/>
  <c r="DL17" i="11"/>
  <c r="BT26" i="11"/>
  <c r="DZ19" i="11"/>
  <c r="EH20" i="11"/>
  <c r="EJ21" i="11"/>
  <c r="CV22" i="11"/>
  <c r="ES23" i="11"/>
  <c r="DT25" i="11"/>
  <c r="ET10" i="11"/>
  <c r="DO11" i="11"/>
  <c r="DU14" i="11"/>
  <c r="CV16" i="11"/>
  <c r="EA19" i="11"/>
  <c r="T25" i="11"/>
  <c r="CL25" i="11"/>
  <c r="DZ13" i="11"/>
  <c r="AR26" i="11"/>
  <c r="DV14" i="11"/>
  <c r="DN17" i="11"/>
  <c r="BV26" i="11"/>
  <c r="CN17" i="11"/>
  <c r="DP18" i="11"/>
  <c r="ER25" i="11"/>
  <c r="E26" i="11"/>
  <c r="AS26" i="11"/>
  <c r="EO17" i="11"/>
  <c r="ES18" i="11"/>
  <c r="CW19" i="11"/>
  <c r="DT20" i="11"/>
  <c r="DZ24" i="11"/>
  <c r="CZ25" i="11"/>
  <c r="EL25" i="11"/>
  <c r="CW11" i="11"/>
  <c r="BL26" i="11"/>
  <c r="EN14" i="11"/>
  <c r="CY17" i="11"/>
  <c r="EB17" i="11"/>
  <c r="BF26" i="11"/>
  <c r="CL20" i="11"/>
  <c r="DF19" i="11"/>
  <c r="CA20" i="11"/>
  <c r="DB20" i="11"/>
  <c r="AX25" i="11"/>
  <c r="DO23" i="11"/>
  <c r="DZ10" i="11"/>
  <c r="ES10" i="11"/>
  <c r="ES11" i="11"/>
  <c r="DQ11" i="11"/>
  <c r="EG14" i="11"/>
  <c r="DK14" i="11"/>
  <c r="CA17" i="11"/>
  <c r="DA17" i="11"/>
  <c r="DS17" i="11"/>
  <c r="BY26" i="11"/>
  <c r="DJ17" i="11"/>
  <c r="AM20" i="11"/>
  <c r="K19" i="11"/>
  <c r="U19" i="11" s="1"/>
  <c r="AE19" i="11" s="1"/>
  <c r="AO19" i="11" s="1"/>
  <c r="AY19" i="11" s="1"/>
  <c r="BI19" i="11" s="1"/>
  <c r="BS19" i="11" s="1"/>
  <c r="CC19" i="11" s="1"/>
  <c r="DW20" i="11"/>
  <c r="BD26" i="11"/>
  <c r="CR20" i="11"/>
  <c r="DO22" i="11"/>
  <c r="DF23" i="11"/>
  <c r="CQ25" i="11"/>
  <c r="DP12" i="11"/>
  <c r="CG26" i="11"/>
  <c r="J17" i="11"/>
  <c r="DO16" i="11"/>
  <c r="EF17" i="11"/>
  <c r="DM17" i="11"/>
  <c r="DZ18" i="11"/>
  <c r="ES24" i="11"/>
  <c r="AU26" i="11"/>
  <c r="S14" i="11"/>
  <c r="AF26" i="11"/>
  <c r="CH26" i="11"/>
  <c r="CK17" i="11"/>
  <c r="CR17" i="11"/>
  <c r="DU17" i="11"/>
  <c r="DP19" i="11"/>
  <c r="CN20" i="11"/>
  <c r="AN20" i="11"/>
  <c r="CT20" i="11"/>
  <c r="ES22" i="11"/>
  <c r="CS25" i="11"/>
  <c r="DF11" i="11"/>
  <c r="AV26" i="11"/>
  <c r="DP10" i="11"/>
  <c r="EJ11" i="11"/>
  <c r="CV12" i="11"/>
  <c r="M26" i="11"/>
  <c r="DH14" i="11"/>
  <c r="BP26" i="11"/>
  <c r="DD17" i="11"/>
  <c r="AW20" i="11"/>
  <c r="EL20" i="11"/>
  <c r="ET21" i="11"/>
  <c r="EI24" i="11"/>
  <c r="J25" i="11"/>
  <c r="CT25" i="11"/>
  <c r="DP21" i="11"/>
  <c r="DL14" i="11"/>
  <c r="CM11" i="11"/>
  <c r="CU13" i="11"/>
  <c r="AH26" i="11"/>
  <c r="BA26" i="11"/>
  <c r="CJ26" i="11"/>
  <c r="CT17" i="11"/>
  <c r="EE17" i="11"/>
  <c r="AX20" i="11"/>
  <c r="AD20" i="11"/>
  <c r="DS20" i="11"/>
  <c r="BH25" i="11"/>
  <c r="CU21" i="11"/>
  <c r="EI22" i="11"/>
  <c r="AN25" i="11"/>
  <c r="DH25" i="11"/>
  <c r="DX25" i="11"/>
  <c r="BR14" i="11"/>
  <c r="ET11" i="11"/>
  <c r="S20" i="11"/>
  <c r="DO18" i="11"/>
  <c r="DY10" i="11"/>
  <c r="CU15" i="11"/>
  <c r="DF15" i="11"/>
  <c r="DK20" i="11"/>
  <c r="DA20" i="11"/>
  <c r="DE23" i="11"/>
  <c r="EI23" i="11"/>
  <c r="EB25" i="11"/>
  <c r="CX25" i="11"/>
  <c r="EI12" i="11"/>
  <c r="DE12" i="11"/>
  <c r="EJ12" i="11"/>
  <c r="DF12" i="11"/>
  <c r="CU11" i="11"/>
  <c r="Q26" i="11"/>
  <c r="DC14" i="11"/>
  <c r="DM14" i="11"/>
  <c r="CU12" i="11"/>
  <c r="AM17" i="11"/>
  <c r="DY15" i="11"/>
  <c r="AQ26" i="11"/>
  <c r="I14" i="11"/>
  <c r="EI10" i="11"/>
  <c r="DE10" i="11"/>
  <c r="CV10" i="11"/>
  <c r="AG26" i="11"/>
  <c r="DS14" i="11"/>
  <c r="EJ10" i="11"/>
  <c r="DF10" i="11"/>
  <c r="CA14" i="11"/>
  <c r="DE13" i="11"/>
  <c r="EI13" i="11"/>
  <c r="Z26" i="11"/>
  <c r="CR14" i="11"/>
  <c r="DO10" i="11"/>
  <c r="ET13" i="11"/>
  <c r="EJ15" i="11"/>
  <c r="ED20" i="11"/>
  <c r="EN20" i="11"/>
  <c r="CF26" i="11"/>
  <c r="BQ25" i="11"/>
  <c r="ES21" i="11"/>
  <c r="CM12" i="11"/>
  <c r="EA12" i="11"/>
  <c r="CW12" i="11"/>
  <c r="A13" i="11"/>
  <c r="EK12" i="11"/>
  <c r="DG12" i="11"/>
  <c r="K12" i="11"/>
  <c r="U12" i="11" s="1"/>
  <c r="AE12" i="11" s="1"/>
  <c r="AO12" i="11" s="1"/>
  <c r="AY12" i="11" s="1"/>
  <c r="BI12" i="11" s="1"/>
  <c r="BS12" i="11" s="1"/>
  <c r="CC12" i="11" s="1"/>
  <c r="J14" i="11"/>
  <c r="BM26" i="11"/>
  <c r="EO14" i="11"/>
  <c r="CU10" i="11"/>
  <c r="EI11" i="11"/>
  <c r="DE11" i="11"/>
  <c r="DP11" i="11"/>
  <c r="AW14" i="11"/>
  <c r="EI15" i="11"/>
  <c r="DY16" i="11"/>
  <c r="CU16" i="11"/>
  <c r="EG20" i="11"/>
  <c r="DC20" i="11"/>
  <c r="AA26" i="11"/>
  <c r="BW26" i="11"/>
  <c r="DW14" i="11"/>
  <c r="ES15" i="11"/>
  <c r="DZ16" i="11"/>
  <c r="CS17" i="11"/>
  <c r="CO17" i="11"/>
  <c r="DY18" i="11"/>
  <c r="ET19" i="11"/>
  <c r="CS20" i="11"/>
  <c r="EN25" i="11"/>
  <c r="DC25" i="11"/>
  <c r="CO14" i="11"/>
  <c r="DX14" i="11"/>
  <c r="N26" i="11"/>
  <c r="AC14" i="11"/>
  <c r="AT26" i="11"/>
  <c r="BJ26" i="11"/>
  <c r="CP14" i="11"/>
  <c r="ER14" i="11"/>
  <c r="AX17" i="11"/>
  <c r="DP16" i="11"/>
  <c r="DI17" i="11"/>
  <c r="AC17" i="11"/>
  <c r="EM17" i="11"/>
  <c r="EH17" i="11"/>
  <c r="CV18" i="11"/>
  <c r="I25" i="11"/>
  <c r="DA25" i="11"/>
  <c r="DK25" i="11"/>
  <c r="EP14" i="11"/>
  <c r="BZ26" i="11"/>
  <c r="CQ14" i="11"/>
  <c r="DI14" i="11"/>
  <c r="EN17" i="11"/>
  <c r="EQ25" i="11"/>
  <c r="B26" i="11"/>
  <c r="AB26" i="11"/>
  <c r="L26" i="11"/>
  <c r="CP17" i="11"/>
  <c r="I20" i="11"/>
  <c r="DR25" i="11"/>
  <c r="CN25" i="11"/>
  <c r="P26" i="11"/>
  <c r="DJ14" i="11"/>
  <c r="EB14" i="11"/>
  <c r="DE15" i="11"/>
  <c r="DJ20" i="11"/>
  <c r="EO20" i="11"/>
  <c r="DU25" i="11"/>
  <c r="CV21" i="11"/>
  <c r="DZ21" i="11"/>
  <c r="DZ23" i="11"/>
  <c r="CY25" i="11"/>
  <c r="EC25" i="11"/>
  <c r="S25" i="11"/>
  <c r="DV25" i="11"/>
  <c r="CD26" i="11"/>
  <c r="EE14" i="11"/>
  <c r="K11" i="11"/>
  <c r="U11" i="11" s="1"/>
  <c r="AE11" i="11" s="1"/>
  <c r="AO11" i="11" s="1"/>
  <c r="AY11" i="11" s="1"/>
  <c r="BI11" i="11" s="1"/>
  <c r="BS11" i="11" s="1"/>
  <c r="CC11" i="11" s="1"/>
  <c r="DF13" i="11"/>
  <c r="CY14" i="11"/>
  <c r="C26" i="11"/>
  <c r="AZ26" i="11"/>
  <c r="EQ14" i="11"/>
  <c r="BO26" i="11"/>
  <c r="CE26" i="11"/>
  <c r="S17" i="11"/>
  <c r="DO15" i="11"/>
  <c r="EJ16" i="11"/>
  <c r="EC17" i="11"/>
  <c r="DM20" i="11"/>
  <c r="EJ24" i="11"/>
  <c r="R26" i="11"/>
  <c r="BN26" i="11"/>
  <c r="AN14" i="11"/>
  <c r="CK14" i="11"/>
  <c r="DO13" i="11"/>
  <c r="ED14" i="11"/>
  <c r="D26" i="11"/>
  <c r="T14" i="11"/>
  <c r="EH14" i="11"/>
  <c r="DP15" i="11"/>
  <c r="T17" i="11"/>
  <c r="DV17" i="11"/>
  <c r="BG20" i="11"/>
  <c r="DE18" i="11"/>
  <c r="CX20" i="11"/>
  <c r="EB20" i="11"/>
  <c r="DY22" i="11"/>
  <c r="DY24" i="11"/>
  <c r="CT14" i="11"/>
  <c r="DG11" i="11"/>
  <c r="ES13" i="11"/>
  <c r="DA14" i="11"/>
  <c r="AK26" i="11"/>
  <c r="DR14" i="11"/>
  <c r="CV15" i="11"/>
  <c r="DZ15" i="11"/>
  <c r="DC17" i="11"/>
  <c r="DF18" i="11"/>
  <c r="EC20" i="11"/>
  <c r="DZ22" i="11"/>
  <c r="DP23" i="11"/>
  <c r="DE24" i="11"/>
  <c r="ED25" i="11"/>
  <c r="BG25" i="11"/>
  <c r="EF14" i="11"/>
  <c r="F26" i="11"/>
  <c r="DB17" i="11"/>
  <c r="DX17" i="11"/>
  <c r="EK11" i="11"/>
  <c r="G26" i="11"/>
  <c r="DB14" i="11"/>
  <c r="DT14" i="11"/>
  <c r="EL14" i="11"/>
  <c r="J20" i="11"/>
  <c r="EJ18" i="11"/>
  <c r="CO20" i="11"/>
  <c r="DX20" i="11"/>
  <c r="DL20" i="11"/>
  <c r="AW25" i="11"/>
  <c r="DE22" i="11"/>
  <c r="CV23" i="11"/>
  <c r="EH25" i="11"/>
  <c r="DD25" i="11"/>
  <c r="Y26" i="11"/>
  <c r="EM14" i="11"/>
  <c r="CQ17" i="11"/>
  <c r="EJ22" i="11"/>
  <c r="DF22" i="11"/>
  <c r="DL25" i="11"/>
  <c r="EO25" i="11"/>
  <c r="AM25" i="11"/>
  <c r="DQ19" i="11"/>
  <c r="CM19" i="11"/>
  <c r="A21" i="11"/>
  <c r="CU24" i="11"/>
  <c r="DO19" i="11"/>
  <c r="ES19" i="11"/>
  <c r="CZ20" i="11"/>
  <c r="ER20" i="11"/>
  <c r="DO21" i="11"/>
  <c r="DJ25" i="11"/>
  <c r="BR1" i="11"/>
  <c r="EB5" i="11"/>
  <c r="B40" i="18"/>
  <c r="P40" i="18" s="1"/>
  <c r="AD40" i="18" s="1"/>
  <c r="K40" i="18"/>
  <c r="Y40" i="18" s="1"/>
  <c r="AM40" i="18" s="1"/>
  <c r="AD1" i="11"/>
  <c r="AN1" i="11"/>
  <c r="AX1" i="11"/>
  <c r="CB1" i="11"/>
  <c r="DF1" i="11"/>
  <c r="ET2" i="11"/>
  <c r="DR6" i="11"/>
  <c r="EB6" i="11"/>
  <c r="T1" i="11"/>
  <c r="AD2" i="11"/>
  <c r="AN2" i="11"/>
  <c r="CD5" i="11"/>
  <c r="DF2" i="11"/>
  <c r="CN5" i="11"/>
  <c r="C6" i="10"/>
  <c r="DZ1" i="11"/>
  <c r="DP2" i="11"/>
  <c r="CX5" i="11"/>
  <c r="CN6" i="11"/>
  <c r="L5" i="11"/>
  <c r="V5" i="11"/>
  <c r="BT6" i="11"/>
  <c r="C5" i="10"/>
  <c r="DP1" i="11"/>
  <c r="CD6" i="11"/>
  <c r="EJ1" i="11"/>
  <c r="DZ2" i="11"/>
  <c r="DH5" i="11"/>
  <c r="CX6" i="11"/>
  <c r="CV2" i="11"/>
  <c r="ET1" i="11"/>
  <c r="EJ2" i="11"/>
  <c r="DR5" i="11"/>
  <c r="DH6" i="11"/>
  <c r="BH1" i="11"/>
  <c r="AX2" i="11"/>
  <c r="AF5" i="11"/>
  <c r="V6" i="11"/>
  <c r="BH2" i="11"/>
  <c r="AP5" i="11"/>
  <c r="AF6" i="11"/>
  <c r="AP6" i="11"/>
  <c r="T2" i="11"/>
  <c r="EL5" i="11"/>
  <c r="CL1" i="11"/>
  <c r="CB2" i="11"/>
  <c r="BJ5" i="11"/>
  <c r="AZ6" i="11"/>
  <c r="A1" i="10"/>
  <c r="EL6" i="11"/>
  <c r="L6" i="11"/>
  <c r="BR2" i="11"/>
  <c r="AZ5" i="11"/>
  <c r="CL2" i="11"/>
  <c r="D35" i="10"/>
  <c r="R33" i="10"/>
  <c r="E35" i="10"/>
  <c r="J35" i="10"/>
  <c r="F34" i="10"/>
  <c r="K35" i="10"/>
  <c r="L33" i="10"/>
  <c r="P35" i="10"/>
  <c r="L34" i="10"/>
  <c r="Q35" i="10"/>
  <c r="F33" i="10"/>
  <c r="R34" i="10"/>
  <c r="C35" i="10"/>
  <c r="F32" i="10"/>
  <c r="I35" i="10"/>
  <c r="L32" i="10"/>
  <c r="O35" i="10"/>
  <c r="R32" i="10"/>
  <c r="ES20" i="11" l="1"/>
  <c r="DO14" i="11"/>
  <c r="DU26" i="11"/>
  <c r="EM26" i="11"/>
  <c r="DV26" i="11"/>
  <c r="CR26" i="11"/>
  <c r="DP20" i="11"/>
  <c r="ET17" i="11"/>
  <c r="CV25" i="11"/>
  <c r="DO17" i="11"/>
  <c r="DY17" i="11"/>
  <c r="EJ25" i="11"/>
  <c r="CU20" i="11"/>
  <c r="DP17" i="11"/>
  <c r="CV14" i="11"/>
  <c r="CV17" i="11"/>
  <c r="DZ20" i="11"/>
  <c r="DK26" i="11"/>
  <c r="DW26" i="11"/>
  <c r="DI26" i="11"/>
  <c r="EI17" i="11"/>
  <c r="CB26" i="11"/>
  <c r="CU17" i="11"/>
  <c r="BH26" i="11"/>
  <c r="CA26" i="11"/>
  <c r="CV20" i="11"/>
  <c r="CN26" i="11"/>
  <c r="DZ25" i="11"/>
  <c r="CK26" i="11"/>
  <c r="EP26" i="11"/>
  <c r="EH26" i="11"/>
  <c r="DT26" i="11"/>
  <c r="ES25" i="11"/>
  <c r="DX26" i="11"/>
  <c r="DJ26" i="11"/>
  <c r="DO25" i="11"/>
  <c r="EN26" i="11"/>
  <c r="DY25" i="11"/>
  <c r="ET25" i="11"/>
  <c r="DP25" i="11"/>
  <c r="CL26" i="11"/>
  <c r="ES17" i="11"/>
  <c r="DR26" i="11"/>
  <c r="EQ26" i="11"/>
  <c r="ET20" i="11"/>
  <c r="DS26" i="11"/>
  <c r="CQ26" i="11"/>
  <c r="EJ17" i="11"/>
  <c r="DM26" i="11"/>
  <c r="AD26" i="11"/>
  <c r="DN26" i="11"/>
  <c r="EE26" i="11"/>
  <c r="DF25" i="11"/>
  <c r="DY20" i="11"/>
  <c r="ER26" i="11"/>
  <c r="CP26" i="11"/>
  <c r="DL26" i="11"/>
  <c r="EI14" i="11"/>
  <c r="DE14" i="11"/>
  <c r="I26" i="11"/>
  <c r="DB26" i="11"/>
  <c r="EF26" i="11"/>
  <c r="BG26" i="11"/>
  <c r="EL26" i="11"/>
  <c r="A15" i="11"/>
  <c r="DQ13" i="11"/>
  <c r="CM13" i="11"/>
  <c r="EA13" i="11"/>
  <c r="EK13" i="11"/>
  <c r="DG13" i="11"/>
  <c r="K13" i="11"/>
  <c r="U13" i="11" s="1"/>
  <c r="AE13" i="11" s="1"/>
  <c r="AO13" i="11" s="1"/>
  <c r="AY13" i="11" s="1"/>
  <c r="BI13" i="11" s="1"/>
  <c r="BS13" i="11" s="1"/>
  <c r="CC13" i="11" s="1"/>
  <c r="CW13" i="11"/>
  <c r="AW26" i="11"/>
  <c r="CO26" i="11"/>
  <c r="DP14" i="11"/>
  <c r="T26" i="11"/>
  <c r="AC26" i="11"/>
  <c r="CU14" i="11"/>
  <c r="CZ26" i="11"/>
  <c r="ED26" i="11"/>
  <c r="DE20" i="11"/>
  <c r="EI20" i="11"/>
  <c r="DZ17" i="11"/>
  <c r="EI25" i="11"/>
  <c r="DE25" i="11"/>
  <c r="AM26" i="11"/>
  <c r="DE17" i="11"/>
  <c r="DF20" i="11"/>
  <c r="EJ20" i="11"/>
  <c r="AX26" i="11"/>
  <c r="DH26" i="11"/>
  <c r="CS26" i="11"/>
  <c r="DY14" i="11"/>
  <c r="DA26" i="11"/>
  <c r="DO20" i="11"/>
  <c r="CT26" i="11"/>
  <c r="S26" i="11"/>
  <c r="EC26" i="11"/>
  <c r="CY26" i="11"/>
  <c r="CX26" i="11"/>
  <c r="EB26" i="11"/>
  <c r="EO26" i="11"/>
  <c r="BR26" i="11"/>
  <c r="ET14" i="11"/>
  <c r="AN26" i="11"/>
  <c r="DZ14" i="11"/>
  <c r="CU25" i="11"/>
  <c r="J26" i="11"/>
  <c r="EJ14" i="11"/>
  <c r="DF14" i="11"/>
  <c r="BQ26" i="11"/>
  <c r="CM21" i="11"/>
  <c r="EA21" i="11"/>
  <c r="A22" i="11"/>
  <c r="EK21" i="11"/>
  <c r="DG21" i="11"/>
  <c r="DQ21" i="11"/>
  <c r="CW21" i="11"/>
  <c r="K21" i="11"/>
  <c r="U21" i="11" s="1"/>
  <c r="AE21" i="11" s="1"/>
  <c r="AO21" i="11" s="1"/>
  <c r="AY21" i="11" s="1"/>
  <c r="BI21" i="11" s="1"/>
  <c r="BS21" i="11" s="1"/>
  <c r="CC21" i="11" s="1"/>
  <c r="DD26" i="11"/>
  <c r="EG26" i="11"/>
  <c r="DC26" i="11"/>
  <c r="ES14" i="11"/>
  <c r="DF17" i="11"/>
  <c r="F35" i="10"/>
  <c r="R35" i="10"/>
  <c r="L35" i="10"/>
  <c r="ES26" i="11" l="1"/>
  <c r="ET26" i="11"/>
  <c r="Q37" i="10"/>
  <c r="DY26" i="11"/>
  <c r="DO26" i="11"/>
  <c r="DZ26" i="11"/>
  <c r="CU26" i="11"/>
  <c r="CM15" i="11"/>
  <c r="CW15" i="11"/>
  <c r="EA15" i="11"/>
  <c r="K15" i="11"/>
  <c r="U15" i="11" s="1"/>
  <c r="AE15" i="11" s="1"/>
  <c r="AO15" i="11" s="1"/>
  <c r="AY15" i="11" s="1"/>
  <c r="BI15" i="11" s="1"/>
  <c r="BS15" i="11" s="1"/>
  <c r="CC15" i="11" s="1"/>
  <c r="EK15" i="11"/>
  <c r="DG15" i="11"/>
  <c r="DQ15" i="11"/>
  <c r="A16" i="11"/>
  <c r="A23" i="11"/>
  <c r="CW22" i="11"/>
  <c r="DG22" i="11"/>
  <c r="CM22" i="11"/>
  <c r="EK22" i="11"/>
  <c r="DQ22" i="11"/>
  <c r="K22" i="11"/>
  <c r="U22" i="11" s="1"/>
  <c r="AE22" i="11" s="1"/>
  <c r="AO22" i="11" s="1"/>
  <c r="AY22" i="11" s="1"/>
  <c r="BI22" i="11" s="1"/>
  <c r="BS22" i="11" s="1"/>
  <c r="CC22" i="11" s="1"/>
  <c r="EA22" i="11"/>
  <c r="CV26" i="11"/>
  <c r="DE26" i="11"/>
  <c r="EI26" i="11"/>
  <c r="DP26" i="11"/>
  <c r="DF26" i="11"/>
  <c r="EJ26" i="11"/>
  <c r="O37" i="10" l="1"/>
  <c r="DQ23" i="11"/>
  <c r="CW23" i="11"/>
  <c r="EA23" i="11"/>
  <c r="K23" i="11"/>
  <c r="U23" i="11" s="1"/>
  <c r="AE23" i="11" s="1"/>
  <c r="AO23" i="11" s="1"/>
  <c r="AY23" i="11" s="1"/>
  <c r="BI23" i="11" s="1"/>
  <c r="BS23" i="11" s="1"/>
  <c r="CC23" i="11" s="1"/>
  <c r="EK23" i="11"/>
  <c r="DG23" i="11"/>
  <c r="A24" i="11"/>
  <c r="CM23" i="11"/>
  <c r="EA16" i="11"/>
  <c r="CW16" i="11"/>
  <c r="K16" i="11"/>
  <c r="U16" i="11" s="1"/>
  <c r="AE16" i="11" s="1"/>
  <c r="AO16" i="11" s="1"/>
  <c r="AY16" i="11" s="1"/>
  <c r="BI16" i="11" s="1"/>
  <c r="BS16" i="11" s="1"/>
  <c r="CC16" i="11" s="1"/>
  <c r="EK16" i="11"/>
  <c r="DG16" i="11"/>
  <c r="DQ16" i="11"/>
  <c r="CM16" i="11"/>
  <c r="I37" i="10" l="1"/>
  <c r="K37" i="10"/>
  <c r="EA24" i="11"/>
  <c r="CW24" i="11"/>
  <c r="K24" i="11"/>
  <c r="U24" i="11" s="1"/>
  <c r="AE24" i="11" s="1"/>
  <c r="AO24" i="11" s="1"/>
  <c r="AY24" i="11" s="1"/>
  <c r="BI24" i="11" s="1"/>
  <c r="BS24" i="11" s="1"/>
  <c r="CC24" i="11" s="1"/>
  <c r="CM24" i="11"/>
  <c r="DG24" i="11"/>
  <c r="EK24" i="11"/>
  <c r="DQ24" i="11"/>
  <c r="C37" i="10"/>
  <c r="E37" i="10"/>
  <c r="O40" i="10" l="1"/>
  <c r="P41" i="10"/>
  <c r="Q40" i="10"/>
  <c r="Q42" i="10"/>
  <c r="O41" i="10"/>
  <c r="P42" i="10"/>
  <c r="O42" i="10"/>
  <c r="P40" i="10"/>
  <c r="Q41" i="10"/>
  <c r="R42" i="10" l="1"/>
  <c r="R41" i="10"/>
  <c r="P43" i="10"/>
  <c r="Q43" i="10"/>
  <c r="J41" i="10"/>
  <c r="K40" i="10"/>
  <c r="I41" i="10"/>
  <c r="K42" i="10"/>
  <c r="J42" i="10"/>
  <c r="J40" i="10"/>
  <c r="I40" i="10"/>
  <c r="I42" i="10"/>
  <c r="K41" i="10"/>
  <c r="O43" i="10"/>
  <c r="R40" i="10"/>
  <c r="R43" i="10" s="1"/>
  <c r="J43" i="10" l="1"/>
  <c r="K43" i="10"/>
  <c r="E41" i="10"/>
  <c r="C41" i="10"/>
  <c r="D40" i="10"/>
  <c r="C42" i="10"/>
  <c r="D42" i="10"/>
  <c r="E42" i="10"/>
  <c r="D41" i="10"/>
  <c r="C40" i="10"/>
  <c r="E40" i="10"/>
  <c r="L41" i="10"/>
  <c r="I43" i="10"/>
  <c r="L40" i="10"/>
  <c r="L42" i="10"/>
  <c r="L43" i="10" l="1"/>
  <c r="F41" i="10"/>
  <c r="C43" i="10"/>
  <c r="F40" i="10"/>
  <c r="F42" i="10"/>
  <c r="D43" i="10"/>
  <c r="E43" i="10"/>
  <c r="F43" i="10" l="1"/>
</calcChain>
</file>

<file path=xl/sharedStrings.xml><?xml version="1.0" encoding="utf-8"?>
<sst xmlns="http://schemas.openxmlformats.org/spreadsheetml/2006/main" count="277" uniqueCount="62">
  <si>
    <t>CLASSIFIED TURNING COUNTS</t>
  </si>
  <si>
    <t xml:space="preserve">STUDY NAME </t>
  </si>
  <si>
    <t>GWC2034 Edinburgh West End Surveys 12</t>
  </si>
  <si>
    <t>SITE ID</t>
  </si>
  <si>
    <t xml:space="preserve">SITE LOCATION </t>
  </si>
  <si>
    <t>Coates Gardens / Haymarket Terrace</t>
  </si>
  <si>
    <t xml:space="preserve">DATE </t>
  </si>
  <si>
    <t>Wednesday 25th September 2024</t>
  </si>
  <si>
    <t xml:space="preserve">TIME PERIOD </t>
  </si>
  <si>
    <t>03 hours (08:00-09:30 &amp; 16:30-18:00)</t>
  </si>
  <si>
    <t xml:space="preserve">WEATHER </t>
  </si>
  <si>
    <t>Dry</t>
  </si>
  <si>
    <t xml:space="preserve">COMMENTS </t>
  </si>
  <si>
    <t xml:space="preserve">DETAILS OF ARMS </t>
  </si>
  <si>
    <t>ARM A:  Coates Gardens</t>
  </si>
  <si>
    <t>ARM B:  Haymarket Terrace (East)</t>
  </si>
  <si>
    <t>ARM C:  Haymarket Terrace (West)</t>
  </si>
  <si>
    <t>Project:</t>
  </si>
  <si>
    <t>Date:</t>
  </si>
  <si>
    <t>Site:</t>
  </si>
  <si>
    <t>Location:</t>
  </si>
  <si>
    <t>Camera:</t>
  </si>
  <si>
    <t>Junction Turning Count</t>
  </si>
  <si>
    <t>A to C</t>
  </si>
  <si>
    <t xml:space="preserve"> A to B</t>
  </si>
  <si>
    <t>A to A</t>
  </si>
  <si>
    <t>B to A</t>
  </si>
  <si>
    <t>B to C</t>
  </si>
  <si>
    <t>B to B</t>
  </si>
  <si>
    <t>C to B</t>
  </si>
  <si>
    <t>C to A</t>
  </si>
  <si>
    <t>C to C</t>
  </si>
  <si>
    <t>To Arm A</t>
  </si>
  <si>
    <t>From Arm A</t>
  </si>
  <si>
    <t>To Arm B</t>
  </si>
  <si>
    <t>From Arm B</t>
  </si>
  <si>
    <t>To Arm C</t>
  </si>
  <si>
    <t>From Arm C</t>
  </si>
  <si>
    <t>Time</t>
  </si>
  <si>
    <t>CAR</t>
  </si>
  <si>
    <t>LGV</t>
  </si>
  <si>
    <t>OGV1</t>
  </si>
  <si>
    <t>OGV2</t>
  </si>
  <si>
    <t>PSV</t>
  </si>
  <si>
    <t>MCL</t>
  </si>
  <si>
    <t>PCL</t>
  </si>
  <si>
    <t>Total</t>
  </si>
  <si>
    <t>PCU</t>
  </si>
  <si>
    <t>H/ TOT</t>
  </si>
  <si>
    <t>AM Peak Hour</t>
  </si>
  <si>
    <t>to</t>
  </si>
  <si>
    <t>PM Peak Hour</t>
  </si>
  <si>
    <t>Start Time</t>
  </si>
  <si>
    <t>End Time</t>
  </si>
  <si>
    <t>Site No.</t>
  </si>
  <si>
    <t>Location</t>
  </si>
  <si>
    <t>Matrix</t>
  </si>
  <si>
    <t>A</t>
  </si>
  <si>
    <t>B</t>
  </si>
  <si>
    <t>C</t>
  </si>
  <si>
    <t>Totals</t>
  </si>
  <si>
    <t>Total Peak Hour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</si>
</sst>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14009]hh:mm;@"/>
    <numFmt numFmtId="165" formatCode="[$-F800]dddd\,\ mmmm\ dd\,\ yyyy"/>
    <numFmt numFmtId="166" formatCode="mmm/yy"/>
    <numFmt numFmtId="167" formatCode="dd/mm/yyyy;@"/>
    <numFmt numFmtId="168" formatCode="m/d/yy"/>
  </numFmts>
  <fonts count="28">
    <font>
      <sz val="11"/>
      <color theme="1"/>
      <name val="Calibri"/>
      <charset val="134"/>
      <scheme val="minor"/>
    </font>
    <font>
      <sz val="10"/>
      <name val="Calibri"/>
      <charset val="134"/>
    </font>
    <font>
      <sz val="8"/>
      <name val="Calibri"/>
      <charset val="134"/>
    </font>
    <font>
      <sz val="8"/>
      <color indexed="9"/>
      <name val="Calibri"/>
      <charset val="134"/>
    </font>
    <font>
      <b/>
      <sz val="8"/>
      <color theme="1"/>
      <name val="Calibri"/>
      <charset val="134"/>
    </font>
    <font>
      <sz val="8"/>
      <color theme="1"/>
      <name val="Calibri"/>
      <charset val="134"/>
    </font>
    <font>
      <sz val="8"/>
      <color theme="0"/>
      <name val="Calibri"/>
      <charset val="134"/>
    </font>
    <font>
      <sz val="8"/>
      <color rgb="FFFF0000"/>
      <name val="Calibri"/>
      <charset val="134"/>
    </font>
    <font>
      <sz val="10"/>
      <color theme="1"/>
      <name val="Calibri"/>
      <charset val="134"/>
    </font>
    <font>
      <sz val="8"/>
      <color indexed="8"/>
      <name val="Calibri"/>
      <charset val="134"/>
    </font>
    <font>
      <sz val="8"/>
      <color theme="3" tint="-0.499984740745262"/>
      <name val="Calibri"/>
      <charset val="134"/>
    </font>
    <font>
      <sz val="8"/>
      <color indexed="63"/>
      <name val="Calibri"/>
      <charset val="134"/>
    </font>
    <font>
      <sz val="10"/>
      <name val="Arial"/>
      <charset val="134"/>
    </font>
    <font>
      <sz val="11"/>
      <color rgb="FFFF0000"/>
      <name val="Calibri"/>
      <charset val="134"/>
      <scheme val="minor"/>
    </font>
    <font>
      <sz val="1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b/>
      <sz val="11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b/>
      <sz val="10"/>
      <name val="Arial"/>
      <charset val="134"/>
    </font>
    <font>
      <sz val="20"/>
      <name val="Arial"/>
      <charset val="134"/>
    </font>
    <font>
      <sz val="11"/>
      <name val="Arial"/>
      <charset val="134"/>
    </font>
    <font>
      <sz val="12"/>
      <name val="Times New Roman"/>
      <charset val="134"/>
    </font>
    <font>
      <b/>
      <sz val="18"/>
      <name val="Arial"/>
      <charset val="134"/>
    </font>
    <font>
      <b/>
      <sz val="16"/>
      <name val="Arial"/>
      <charset val="134"/>
    </font>
    <font>
      <sz val="8"/>
      <name val="Helv"/>
      <charset val="134"/>
    </font>
    <font>
      <sz val="11"/>
      <color theme="1"/>
      <name val="Calibri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0.14972380748924222"/>
        <bgColor indexed="64"/>
      </patternFill>
    </fill>
    <fill>
      <patternFill patternType="solid">
        <fgColor theme="0" tint="-0.1496627704702902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6" fillId="0" borderId="0"/>
  </cellStyleXfs>
  <cellXfs count="205">
    <xf numFmtId="0" fontId="0" fillId="0" borderId="0" xfId="0"/>
    <xf numFmtId="0" fontId="1" fillId="0" borderId="0" xfId="2" applyFont="1" applyAlignment="1" applyProtection="1">
      <alignment horizontal="left" vertical="center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0" fontId="2" fillId="2" borderId="0" xfId="2" applyFont="1" applyFill="1" applyAlignment="1" applyProtection="1">
      <alignment horizontal="center"/>
      <protection locked="0"/>
    </xf>
    <xf numFmtId="0" fontId="3" fillId="0" borderId="0" xfId="2" applyFont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1" fillId="3" borderId="0" xfId="2" applyFont="1" applyFill="1" applyAlignment="1">
      <alignment vertical="center"/>
    </xf>
    <xf numFmtId="0" fontId="1" fillId="0" borderId="0" xfId="2" applyFont="1"/>
    <xf numFmtId="0" fontId="1" fillId="0" borderId="6" xfId="2" applyFont="1" applyBorder="1"/>
    <xf numFmtId="0" fontId="1" fillId="0" borderId="7" xfId="2" applyFont="1" applyBorder="1"/>
    <xf numFmtId="0" fontId="1" fillId="0" borderId="8" xfId="2" applyFont="1" applyBorder="1"/>
    <xf numFmtId="0" fontId="2" fillId="0" borderId="8" xfId="2" applyFont="1" applyBorder="1" applyAlignment="1" applyProtection="1">
      <alignment horizontal="center"/>
      <protection locked="0"/>
    </xf>
    <xf numFmtId="0" fontId="2" fillId="0" borderId="8" xfId="2" applyFont="1" applyBorder="1" applyAlignment="1" applyProtection="1">
      <alignment horizontal="center" vertical="center"/>
      <protection locked="0"/>
    </xf>
    <xf numFmtId="0" fontId="2" fillId="0" borderId="9" xfId="2" applyFont="1" applyBorder="1" applyAlignment="1" applyProtection="1">
      <alignment horizontal="center"/>
      <protection locked="0"/>
    </xf>
    <xf numFmtId="0" fontId="2" fillId="0" borderId="10" xfId="2" applyFont="1" applyBorder="1" applyAlignment="1" applyProtection="1">
      <alignment horizontal="center"/>
      <protection locked="0"/>
    </xf>
    <xf numFmtId="0" fontId="2" fillId="0" borderId="0" xfId="2" applyFont="1" applyAlignment="1" applyProtection="1">
      <alignment horizontal="right"/>
      <protection locked="0"/>
    </xf>
    <xf numFmtId="0" fontId="2" fillId="0" borderId="11" xfId="2" applyFont="1" applyBorder="1" applyAlignment="1" applyProtection="1">
      <alignment horizontal="center"/>
      <protection hidden="1"/>
    </xf>
    <xf numFmtId="0" fontId="1" fillId="0" borderId="0" xfId="2" applyFont="1" applyProtection="1">
      <protection hidden="1"/>
    </xf>
    <xf numFmtId="0" fontId="2" fillId="0" borderId="0" xfId="2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left"/>
      <protection hidden="1"/>
    </xf>
    <xf numFmtId="0" fontId="1" fillId="0" borderId="0" xfId="0" applyFont="1" applyProtection="1">
      <protection hidden="1"/>
    </xf>
    <xf numFmtId="0" fontId="2" fillId="0" borderId="11" xfId="0" applyFont="1" applyBorder="1" applyAlignment="1" applyProtection="1">
      <alignment horizontal="center"/>
      <protection hidden="1"/>
    </xf>
    <xf numFmtId="1" fontId="2" fillId="0" borderId="11" xfId="0" applyNumberFormat="1" applyFont="1" applyBorder="1" applyAlignment="1" applyProtection="1">
      <alignment horizontal="center"/>
      <protection hidden="1"/>
    </xf>
    <xf numFmtId="0" fontId="1" fillId="0" borderId="1" xfId="2" applyFont="1" applyBorder="1" applyProtection="1">
      <protection hidden="1"/>
    </xf>
    <xf numFmtId="0" fontId="1" fillId="0" borderId="2" xfId="2" applyFont="1" applyBorder="1" applyProtection="1">
      <protection hidden="1"/>
    </xf>
    <xf numFmtId="0" fontId="2" fillId="0" borderId="2" xfId="2" applyFont="1" applyBorder="1" applyAlignment="1" applyProtection="1">
      <alignment horizontal="center"/>
      <protection locked="0"/>
    </xf>
    <xf numFmtId="0" fontId="2" fillId="0" borderId="12" xfId="2" applyFont="1" applyBorder="1" applyAlignment="1" applyProtection="1">
      <alignment horizontal="center"/>
      <protection locked="0"/>
    </xf>
    <xf numFmtId="0" fontId="1" fillId="0" borderId="3" xfId="2" applyFont="1" applyBorder="1" applyProtection="1">
      <protection hidden="1"/>
    </xf>
    <xf numFmtId="0" fontId="2" fillId="0" borderId="13" xfId="2" applyFont="1" applyBorder="1" applyAlignment="1" applyProtection="1">
      <alignment horizontal="center"/>
      <protection locked="0"/>
    </xf>
    <xf numFmtId="0" fontId="3" fillId="0" borderId="13" xfId="2" applyFont="1" applyBorder="1" applyAlignment="1" applyProtection="1">
      <alignment horizontal="center"/>
      <protection locked="0"/>
    </xf>
    <xf numFmtId="0" fontId="1" fillId="0" borderId="4" xfId="2" applyFont="1" applyBorder="1" applyProtection="1">
      <protection hidden="1"/>
    </xf>
    <xf numFmtId="0" fontId="1" fillId="0" borderId="5" xfId="2" applyFont="1" applyBorder="1" applyProtection="1">
      <protection hidden="1"/>
    </xf>
    <xf numFmtId="0" fontId="2" fillId="0" borderId="5" xfId="2" applyFont="1" applyBorder="1" applyAlignment="1" applyProtection="1">
      <alignment horizontal="center"/>
      <protection locked="0"/>
    </xf>
    <xf numFmtId="0" fontId="2" fillId="0" borderId="14" xfId="2" applyFont="1" applyBorder="1" applyAlignment="1" applyProtection="1">
      <alignment horizontal="center"/>
      <protection locked="0"/>
    </xf>
    <xf numFmtId="0" fontId="1" fillId="0" borderId="15" xfId="2" applyFont="1" applyBorder="1"/>
    <xf numFmtId="0" fontId="1" fillId="0" borderId="16" xfId="2" applyFont="1" applyBorder="1"/>
    <xf numFmtId="0" fontId="1" fillId="0" borderId="17" xfId="2" applyFont="1" applyBorder="1"/>
    <xf numFmtId="20" fontId="2" fillId="0" borderId="0" xfId="2" applyNumberFormat="1" applyFont="1" applyAlignment="1" applyProtection="1">
      <alignment horizontal="center"/>
      <protection locked="0"/>
    </xf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Protection="1">
      <protection locked="0"/>
    </xf>
    <xf numFmtId="1" fontId="6" fillId="2" borderId="0" xfId="0" applyNumberFormat="1" applyFont="1" applyFill="1" applyProtection="1">
      <protection locked="0"/>
    </xf>
    <xf numFmtId="0" fontId="7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Protection="1">
      <protection locked="0"/>
    </xf>
    <xf numFmtId="0" fontId="5" fillId="2" borderId="0" xfId="0" applyFont="1" applyFill="1" applyAlignment="1" applyProtection="1">
      <alignment horizontal="left"/>
      <protection locked="0"/>
    </xf>
    <xf numFmtId="0" fontId="8" fillId="4" borderId="18" xfId="0" applyFont="1" applyFill="1" applyBorder="1" applyAlignment="1" applyProtection="1">
      <alignment horizontal="centerContinuous" vertical="center"/>
      <protection locked="0"/>
    </xf>
    <xf numFmtId="0" fontId="8" fillId="4" borderId="19" xfId="0" applyFont="1" applyFill="1" applyBorder="1" applyAlignment="1" applyProtection="1">
      <alignment horizontal="centerContinuous" vertical="center"/>
      <protection locked="0"/>
    </xf>
    <xf numFmtId="0" fontId="5" fillId="4" borderId="20" xfId="0" applyFont="1" applyFill="1" applyBorder="1" applyAlignment="1" applyProtection="1">
      <alignment horizontal="center" vertical="center"/>
      <protection locked="0"/>
    </xf>
    <xf numFmtId="0" fontId="5" fillId="4" borderId="5" xfId="0" applyFont="1" applyFill="1" applyBorder="1" applyAlignment="1" applyProtection="1">
      <alignment horizontal="center" vertical="center"/>
      <protection locked="0"/>
    </xf>
    <xf numFmtId="0" fontId="5" fillId="4" borderId="21" xfId="0" applyFont="1" applyFill="1" applyBorder="1" applyAlignment="1" applyProtection="1">
      <alignment horizontal="center" vertical="center"/>
      <protection locked="0"/>
    </xf>
    <xf numFmtId="20" fontId="5" fillId="0" borderId="22" xfId="0" applyNumberFormat="1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20" fontId="5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20" fontId="5" fillId="0" borderId="29" xfId="0" applyNumberFormat="1" applyFont="1" applyBorder="1" applyAlignment="1" applyProtection="1">
      <alignment horizontal="center" vertical="center"/>
      <protection locked="0"/>
    </xf>
    <xf numFmtId="1" fontId="9" fillId="0" borderId="30" xfId="0" applyNumberFormat="1" applyFont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9" fontId="10" fillId="0" borderId="31" xfId="0" applyNumberFormat="1" applyFont="1" applyBorder="1" applyAlignment="1" applyProtection="1">
      <alignment horizontal="center" vertical="center"/>
      <protection locked="0"/>
    </xf>
    <xf numFmtId="1" fontId="9" fillId="0" borderId="32" xfId="0" applyNumberFormat="1" applyFont="1" applyBorder="1" applyAlignment="1">
      <alignment horizontal="center" vertical="center"/>
    </xf>
    <xf numFmtId="1" fontId="9" fillId="0" borderId="33" xfId="0" applyNumberFormat="1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right"/>
      <protection locked="0"/>
    </xf>
    <xf numFmtId="0" fontId="4" fillId="2" borderId="5" xfId="0" applyFont="1" applyFill="1" applyBorder="1" applyAlignment="1" applyProtection="1">
      <alignment horizontal="right"/>
      <protection locked="0"/>
    </xf>
    <xf numFmtId="0" fontId="8" fillId="4" borderId="34" xfId="0" applyFont="1" applyFill="1" applyBorder="1" applyAlignment="1" applyProtection="1">
      <alignment horizontal="centerContinuous" vertical="center"/>
      <protection locked="0"/>
    </xf>
    <xf numFmtId="0" fontId="8" fillId="4" borderId="31" xfId="0" applyFont="1" applyFill="1" applyBorder="1" applyAlignment="1" applyProtection="1">
      <alignment horizontal="centerContinuous" vertical="center"/>
      <protection locked="0"/>
    </xf>
    <xf numFmtId="0" fontId="5" fillId="4" borderId="35" xfId="0" applyFont="1" applyFill="1" applyBorder="1" applyAlignment="1" applyProtection="1">
      <alignment horizontal="center" vertical="center"/>
      <protection locked="0"/>
    </xf>
    <xf numFmtId="1" fontId="9" fillId="0" borderId="22" xfId="0" applyNumberFormat="1" applyFont="1" applyBorder="1" applyAlignment="1">
      <alignment horizontal="center" vertical="center"/>
    </xf>
    <xf numFmtId="0" fontId="2" fillId="0" borderId="36" xfId="0" applyFont="1" applyBorder="1" applyAlignment="1">
      <alignment horizontal="center"/>
    </xf>
    <xf numFmtId="20" fontId="9" fillId="0" borderId="22" xfId="0" applyNumberFormat="1" applyFont="1" applyBorder="1" applyAlignment="1" applyProtection="1">
      <alignment horizontal="center" vertical="center"/>
      <protection locked="0"/>
    </xf>
    <xf numFmtId="1" fontId="9" fillId="0" borderId="24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20" fontId="9" fillId="0" borderId="24" xfId="0" applyNumberFormat="1" applyFont="1" applyBorder="1" applyAlignment="1" applyProtection="1">
      <alignment horizontal="center" vertical="center"/>
      <protection locked="0"/>
    </xf>
    <xf numFmtId="1" fontId="9" fillId="0" borderId="29" xfId="0" applyNumberFormat="1" applyFont="1" applyBorder="1" applyAlignment="1">
      <alignment horizontal="center" vertical="center"/>
    </xf>
    <xf numFmtId="20" fontId="9" fillId="0" borderId="29" xfId="0" applyNumberFormat="1" applyFont="1" applyBorder="1" applyAlignment="1" applyProtection="1">
      <alignment horizontal="center" vertical="center"/>
      <protection locked="0"/>
    </xf>
    <xf numFmtId="1" fontId="9" fillId="0" borderId="31" xfId="0" applyNumberFormat="1" applyFont="1" applyBorder="1" applyAlignment="1">
      <alignment horizontal="center" vertical="center"/>
    </xf>
    <xf numFmtId="19" fontId="11" fillId="0" borderId="31" xfId="0" applyNumberFormat="1" applyFont="1" applyBorder="1" applyAlignment="1" applyProtection="1">
      <alignment horizontal="center" vertical="center"/>
      <protection locked="0"/>
    </xf>
    <xf numFmtId="1" fontId="5" fillId="0" borderId="38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 applyProtection="1">
      <alignment horizontal="center" vertical="center"/>
      <protection locked="0"/>
    </xf>
    <xf numFmtId="1" fontId="5" fillId="0" borderId="11" xfId="0" applyNumberFormat="1" applyFont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right"/>
      <protection locked="0"/>
    </xf>
    <xf numFmtId="0" fontId="2" fillId="2" borderId="0" xfId="0" applyFont="1" applyFill="1" applyAlignment="1" applyProtection="1">
      <alignment horizontal="right"/>
      <protection locked="0"/>
    </xf>
    <xf numFmtId="20" fontId="2" fillId="2" borderId="0" xfId="0" applyNumberFormat="1" applyFont="1" applyFill="1" applyProtection="1">
      <protection locked="0"/>
    </xf>
    <xf numFmtId="0" fontId="12" fillId="0" borderId="0" xfId="2"/>
    <xf numFmtId="0" fontId="27" fillId="0" borderId="1" xfId="8" applyBorder="1"/>
    <xf numFmtId="0" fontId="27" fillId="0" borderId="2" xfId="8" applyBorder="1"/>
    <xf numFmtId="0" fontId="27" fillId="0" borderId="3" xfId="8" applyBorder="1"/>
    <xf numFmtId="0" fontId="27" fillId="0" borderId="0" xfId="8"/>
    <xf numFmtId="0" fontId="13" fillId="0" borderId="0" xfId="8" applyFont="1"/>
    <xf numFmtId="0" fontId="13" fillId="0" borderId="0" xfId="8" applyFont="1" applyAlignment="1">
      <alignment vertical="top" wrapText="1"/>
    </xf>
    <xf numFmtId="0" fontId="27" fillId="0" borderId="39" xfId="8" applyBorder="1" applyAlignment="1">
      <alignment vertical="center"/>
    </xf>
    <xf numFmtId="0" fontId="27" fillId="0" borderId="40" xfId="8" applyBorder="1" applyAlignment="1">
      <alignment vertical="center"/>
    </xf>
    <xf numFmtId="0" fontId="14" fillId="5" borderId="40" xfId="5" applyFont="1" applyFill="1" applyBorder="1" applyAlignment="1">
      <alignment horizontal="left" vertical="center"/>
    </xf>
    <xf numFmtId="166" fontId="27" fillId="0" borderId="39" xfId="8" applyNumberFormat="1" applyBorder="1" applyAlignment="1">
      <alignment vertical="center"/>
    </xf>
    <xf numFmtId="0" fontId="15" fillId="0" borderId="0" xfId="8" applyFont="1" applyAlignment="1">
      <alignment horizontal="right"/>
    </xf>
    <xf numFmtId="0" fontId="27" fillId="0" borderId="4" xfId="8" applyBorder="1"/>
    <xf numFmtId="0" fontId="27" fillId="0" borderId="5" xfId="8" applyBorder="1"/>
    <xf numFmtId="0" fontId="27" fillId="0" borderId="12" xfId="8" applyBorder="1"/>
    <xf numFmtId="0" fontId="27" fillId="0" borderId="13" xfId="8" applyBorder="1"/>
    <xf numFmtId="0" fontId="14" fillId="0" borderId="40" xfId="8" applyFont="1" applyBorder="1" applyAlignment="1">
      <alignment horizontal="center" vertical="center" wrapText="1"/>
    </xf>
    <xf numFmtId="0" fontId="14" fillId="0" borderId="40" xfId="8" applyFont="1" applyBorder="1" applyAlignment="1">
      <alignment vertical="center" wrapText="1"/>
    </xf>
    <xf numFmtId="0" fontId="14" fillId="0" borderId="30" xfId="8" applyFont="1" applyBorder="1" applyAlignment="1">
      <alignment vertical="center" wrapText="1"/>
    </xf>
    <xf numFmtId="0" fontId="27" fillId="0" borderId="40" xfId="8" applyBorder="1" applyAlignment="1">
      <alignment horizontal="center" vertical="center"/>
    </xf>
    <xf numFmtId="0" fontId="27" fillId="0" borderId="40" xfId="8" applyBorder="1" applyAlignment="1">
      <alignment horizontal="left" vertical="center"/>
    </xf>
    <xf numFmtId="0" fontId="27" fillId="0" borderId="30" xfId="8" applyBorder="1" applyAlignment="1">
      <alignment vertical="center"/>
    </xf>
    <xf numFmtId="0" fontId="27" fillId="0" borderId="14" xfId="8" applyBorder="1"/>
    <xf numFmtId="0" fontId="12" fillId="0" borderId="5" xfId="2" applyBorder="1"/>
    <xf numFmtId="0" fontId="12" fillId="0" borderId="0" xfId="7"/>
    <xf numFmtId="0" fontId="27" fillId="0" borderId="1" xfId="9" applyBorder="1"/>
    <xf numFmtId="0" fontId="27" fillId="0" borderId="2" xfId="9" applyBorder="1"/>
    <xf numFmtId="0" fontId="27" fillId="0" borderId="3" xfId="9" applyBorder="1"/>
    <xf numFmtId="0" fontId="27" fillId="0" borderId="0" xfId="9"/>
    <xf numFmtId="0" fontId="13" fillId="0" borderId="0" xfId="9" applyFont="1"/>
    <xf numFmtId="0" fontId="27" fillId="0" borderId="39" xfId="9" applyBorder="1" applyAlignment="1">
      <alignment vertical="center"/>
    </xf>
    <xf numFmtId="0" fontId="27" fillId="0" borderId="40" xfId="9" applyBorder="1" applyAlignment="1">
      <alignment vertical="center"/>
    </xf>
    <xf numFmtId="0" fontId="14" fillId="5" borderId="40" xfId="6" applyFont="1" applyFill="1" applyBorder="1" applyAlignment="1">
      <alignment horizontal="left" vertical="center"/>
    </xf>
    <xf numFmtId="0" fontId="27" fillId="0" borderId="4" xfId="9" applyBorder="1"/>
    <xf numFmtId="0" fontId="27" fillId="0" borderId="5" xfId="9" applyBorder="1"/>
    <xf numFmtId="0" fontId="27" fillId="0" borderId="12" xfId="9" applyBorder="1"/>
    <xf numFmtId="0" fontId="13" fillId="0" borderId="0" xfId="9" applyFont="1" applyAlignment="1">
      <alignment vertical="top" wrapText="1"/>
    </xf>
    <xf numFmtId="0" fontId="27" fillId="0" borderId="13" xfId="9" applyBorder="1"/>
    <xf numFmtId="166" fontId="27" fillId="0" borderId="39" xfId="9" applyNumberFormat="1" applyBorder="1" applyAlignment="1">
      <alignment vertical="center"/>
    </xf>
    <xf numFmtId="0" fontId="14" fillId="0" borderId="40" xfId="9" applyFont="1" applyBorder="1" applyAlignment="1">
      <alignment vertical="center" wrapText="1"/>
    </xf>
    <xf numFmtId="0" fontId="14" fillId="0" borderId="30" xfId="9" applyFont="1" applyBorder="1" applyAlignment="1">
      <alignment vertical="center" wrapText="1"/>
    </xf>
    <xf numFmtId="0" fontId="27" fillId="0" borderId="40" xfId="9" applyBorder="1" applyAlignment="1">
      <alignment horizontal="left" vertical="center"/>
    </xf>
    <xf numFmtId="0" fontId="27" fillId="0" borderId="30" xfId="9" applyBorder="1" applyAlignment="1">
      <alignment vertical="center"/>
    </xf>
    <xf numFmtId="0" fontId="15" fillId="0" borderId="0" xfId="9" applyFont="1" applyAlignment="1">
      <alignment horizontal="right"/>
    </xf>
    <xf numFmtId="0" fontId="27" fillId="0" borderId="14" xfId="9" applyBorder="1"/>
    <xf numFmtId="0" fontId="16" fillId="0" borderId="0" xfId="0" applyFont="1" applyAlignment="1">
      <alignment vertical="center"/>
    </xf>
    <xf numFmtId="0" fontId="12" fillId="2" borderId="0" xfId="0" applyFont="1" applyFill="1"/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/>
    <xf numFmtId="0" fontId="16" fillId="0" borderId="0" xfId="0" applyFont="1"/>
    <xf numFmtId="0" fontId="16" fillId="8" borderId="11" xfId="0" applyFont="1" applyFill="1" applyBorder="1" applyAlignment="1">
      <alignment vertical="center"/>
    </xf>
    <xf numFmtId="0" fontId="16" fillId="8" borderId="11" xfId="0" applyFont="1" applyFill="1" applyBorder="1" applyAlignment="1">
      <alignment horizontal="left" vertical="center"/>
    </xf>
    <xf numFmtId="0" fontId="20" fillId="0" borderId="0" xfId="0" applyFont="1" applyAlignment="1">
      <alignment horizontal="left"/>
    </xf>
    <xf numFmtId="167" fontId="16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0" fontId="16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6" fillId="2" borderId="0" xfId="0" applyFont="1" applyFill="1" applyAlignment="1">
      <alignment vertical="center"/>
    </xf>
    <xf numFmtId="0" fontId="12" fillId="2" borderId="0" xfId="0" applyFont="1" applyFill="1" applyAlignment="1">
      <alignment horizontal="left"/>
    </xf>
    <xf numFmtId="0" fontId="21" fillId="0" borderId="0" xfId="3" applyFont="1"/>
    <xf numFmtId="0" fontId="22" fillId="0" borderId="0" xfId="3" applyFont="1"/>
    <xf numFmtId="0" fontId="12" fillId="0" borderId="0" xfId="3"/>
    <xf numFmtId="0" fontId="23" fillId="0" borderId="0" xfId="3" applyFont="1" applyAlignment="1">
      <alignment vertical="top" wrapText="1"/>
    </xf>
    <xf numFmtId="0" fontId="24" fillId="0" borderId="0" xfId="10" applyFont="1" applyAlignment="1">
      <alignment horizontal="left"/>
    </xf>
    <xf numFmtId="0" fontId="25" fillId="0" borderId="0" xfId="3" applyFont="1"/>
    <xf numFmtId="0" fontId="19" fillId="0" borderId="0" xfId="3" applyFont="1"/>
    <xf numFmtId="0" fontId="17" fillId="0" borderId="0" xfId="3" applyFont="1"/>
    <xf numFmtId="0" fontId="4" fillId="2" borderId="0" xfId="0" quotePrefix="1" applyFont="1" applyFill="1" applyAlignment="1" applyProtection="1">
      <alignment horizontal="right"/>
      <protection locked="0"/>
    </xf>
    <xf numFmtId="0" fontId="4" fillId="2" borderId="13" xfId="0" quotePrefix="1" applyFont="1" applyFill="1" applyBorder="1" applyAlignment="1" applyProtection="1">
      <alignment horizontal="right"/>
      <protection locked="0"/>
    </xf>
    <xf numFmtId="0" fontId="19" fillId="0" borderId="0" xfId="3" applyFont="1" applyAlignment="1">
      <alignment horizontal="left" wrapText="1"/>
    </xf>
    <xf numFmtId="0" fontId="16" fillId="8" borderId="23" xfId="0" applyFont="1" applyFill="1" applyBorder="1" applyAlignment="1">
      <alignment horizontal="left" vertical="center" wrapText="1"/>
    </xf>
    <xf numFmtId="0" fontId="16" fillId="8" borderId="21" xfId="0" applyFont="1" applyFill="1" applyBorder="1" applyAlignment="1">
      <alignment horizontal="left" vertical="center" wrapText="1"/>
    </xf>
    <xf numFmtId="0" fontId="16" fillId="8" borderId="23" xfId="0" applyFont="1" applyFill="1" applyBorder="1" applyAlignment="1">
      <alignment vertical="top"/>
    </xf>
    <xf numFmtId="0" fontId="12" fillId="0" borderId="21" xfId="0" applyFont="1" applyBorder="1" applyAlignment="1">
      <alignment vertical="top"/>
    </xf>
    <xf numFmtId="0" fontId="19" fillId="0" borderId="0" xfId="0" applyFont="1" applyAlignment="1">
      <alignment horizontal="right" vertical="center"/>
    </xf>
    <xf numFmtId="0" fontId="27" fillId="7" borderId="1" xfId="9" applyFill="1" applyBorder="1" applyAlignment="1">
      <alignment horizontal="center" vertical="center"/>
    </xf>
    <xf numFmtId="0" fontId="27" fillId="7" borderId="2" xfId="9" applyFill="1" applyBorder="1" applyAlignment="1">
      <alignment horizontal="center" vertical="center"/>
    </xf>
    <xf numFmtId="0" fontId="27" fillId="7" borderId="12" xfId="9" applyFill="1" applyBorder="1" applyAlignment="1">
      <alignment horizontal="center" vertical="center"/>
    </xf>
    <xf numFmtId="0" fontId="27" fillId="7" borderId="3" xfId="9" applyFill="1" applyBorder="1" applyAlignment="1">
      <alignment horizontal="center" vertical="center"/>
    </xf>
    <xf numFmtId="0" fontId="27" fillId="7" borderId="0" xfId="9" applyFill="1" applyAlignment="1">
      <alignment horizontal="center" vertical="center"/>
    </xf>
    <xf numFmtId="0" fontId="27" fillId="7" borderId="13" xfId="9" applyFill="1" applyBorder="1" applyAlignment="1">
      <alignment horizontal="center" vertical="center"/>
    </xf>
    <xf numFmtId="0" fontId="27" fillId="7" borderId="4" xfId="9" applyFill="1" applyBorder="1" applyAlignment="1">
      <alignment horizontal="center" vertical="center"/>
    </xf>
    <xf numFmtId="0" fontId="27" fillId="7" borderId="5" xfId="9" applyFill="1" applyBorder="1" applyAlignment="1">
      <alignment horizontal="center" vertical="center"/>
    </xf>
    <xf numFmtId="0" fontId="27" fillId="7" borderId="14" xfId="9" applyFill="1" applyBorder="1" applyAlignment="1">
      <alignment horizontal="center" vertical="center"/>
    </xf>
    <xf numFmtId="0" fontId="15" fillId="0" borderId="0" xfId="9" applyFont="1" applyAlignment="1">
      <alignment horizontal="right"/>
    </xf>
    <xf numFmtId="0" fontId="15" fillId="0" borderId="0" xfId="8" applyFont="1" applyAlignment="1">
      <alignment horizontal="right"/>
    </xf>
    <xf numFmtId="0" fontId="27" fillId="6" borderId="1" xfId="8" applyFill="1" applyBorder="1" applyAlignment="1">
      <alignment horizontal="center" vertical="center"/>
    </xf>
    <xf numFmtId="0" fontId="27" fillId="6" borderId="2" xfId="8" applyFill="1" applyBorder="1" applyAlignment="1">
      <alignment horizontal="center" vertical="center"/>
    </xf>
    <xf numFmtId="0" fontId="27" fillId="6" borderId="12" xfId="8" applyFill="1" applyBorder="1" applyAlignment="1">
      <alignment horizontal="center" vertical="center"/>
    </xf>
    <xf numFmtId="0" fontId="27" fillId="6" borderId="3" xfId="8" applyFill="1" applyBorder="1" applyAlignment="1">
      <alignment horizontal="center" vertical="center"/>
    </xf>
    <xf numFmtId="0" fontId="27" fillId="6" borderId="0" xfId="8" applyFill="1" applyAlignment="1">
      <alignment horizontal="center" vertical="center"/>
    </xf>
    <xf numFmtId="0" fontId="27" fillId="6" borderId="13" xfId="8" applyFill="1" applyBorder="1" applyAlignment="1">
      <alignment horizontal="center" vertical="center"/>
    </xf>
    <xf numFmtId="0" fontId="27" fillId="6" borderId="4" xfId="8" applyFill="1" applyBorder="1" applyAlignment="1">
      <alignment horizontal="center" vertical="center"/>
    </xf>
    <xf numFmtId="0" fontId="27" fillId="6" borderId="5" xfId="8" applyFill="1" applyBorder="1" applyAlignment="1">
      <alignment horizontal="center" vertical="center"/>
    </xf>
    <xf numFmtId="0" fontId="27" fillId="6" borderId="14" xfId="8" applyFill="1" applyBorder="1" applyAlignment="1">
      <alignment horizontal="center" vertical="center"/>
    </xf>
    <xf numFmtId="165" fontId="4" fillId="2" borderId="10" xfId="0" applyNumberFormat="1" applyFont="1" applyFill="1" applyBorder="1" applyAlignment="1" applyProtection="1">
      <alignment horizontal="left"/>
      <protection locked="0"/>
    </xf>
    <xf numFmtId="0" fontId="1" fillId="3" borderId="0" xfId="2" applyFont="1" applyFill="1" applyAlignment="1" applyProtection="1">
      <alignment horizontal="left" vertical="center"/>
      <protection locked="0"/>
    </xf>
    <xf numFmtId="0" fontId="1" fillId="3" borderId="1" xfId="2" quotePrefix="1" applyFont="1" applyFill="1" applyBorder="1" applyAlignment="1" applyProtection="1">
      <alignment horizontal="right" vertical="center"/>
      <protection locked="0"/>
    </xf>
    <xf numFmtId="0" fontId="1" fillId="3" borderId="2" xfId="2" applyFont="1" applyFill="1" applyBorder="1" applyAlignment="1" applyProtection="1">
      <alignment horizontal="right" vertical="center"/>
      <protection locked="0"/>
    </xf>
    <xf numFmtId="0" fontId="1" fillId="3" borderId="12" xfId="2" applyFont="1" applyFill="1" applyBorder="1" applyAlignment="1" applyProtection="1">
      <alignment horizontal="right" vertical="center"/>
      <protection locked="0"/>
    </xf>
    <xf numFmtId="0" fontId="1" fillId="3" borderId="3" xfId="2" quotePrefix="1" applyFont="1" applyFill="1" applyBorder="1" applyAlignment="1" applyProtection="1">
      <alignment horizontal="right" vertical="center"/>
      <protection locked="0"/>
    </xf>
    <xf numFmtId="0" fontId="1" fillId="3" borderId="0" xfId="2" applyFont="1" applyFill="1" applyAlignment="1" applyProtection="1">
      <alignment horizontal="right" vertical="center"/>
      <protection locked="0"/>
    </xf>
    <xf numFmtId="0" fontId="1" fillId="3" borderId="13" xfId="2" applyFont="1" applyFill="1" applyBorder="1" applyAlignment="1" applyProtection="1">
      <alignment horizontal="right" vertical="center"/>
      <protection locked="0"/>
    </xf>
    <xf numFmtId="0" fontId="1" fillId="3" borderId="4" xfId="2" applyFont="1" applyFill="1" applyBorder="1" applyAlignment="1" applyProtection="1">
      <alignment horizontal="right" vertical="center"/>
      <protection locked="0"/>
    </xf>
    <xf numFmtId="0" fontId="1" fillId="3" borderId="5" xfId="2" applyFont="1" applyFill="1" applyBorder="1" applyAlignment="1" applyProtection="1">
      <alignment horizontal="right" vertical="center"/>
      <protection locked="0"/>
    </xf>
    <xf numFmtId="0" fontId="1" fillId="3" borderId="14" xfId="2" applyFont="1" applyFill="1" applyBorder="1" applyAlignment="1" applyProtection="1">
      <alignment horizontal="right" vertical="center"/>
      <protection locked="0"/>
    </xf>
  </cellXfs>
  <cellStyles count="11">
    <cellStyle name="Normal" xfId="0" builtinId="0"/>
    <cellStyle name="Normal 2" xfId="1" xr:uid="{00000000-0005-0000-0000-000031000000}"/>
    <cellStyle name="Normal 2 2" xfId="2" xr:uid="{00000000-0005-0000-0000-000032000000}"/>
    <cellStyle name="Normal 2 4" xfId="3" xr:uid="{00000000-0005-0000-0000-000033000000}"/>
    <cellStyle name="Normal 3" xfId="4" xr:uid="{00000000-0005-0000-0000-000034000000}"/>
    <cellStyle name="Normal 3 2" xfId="5" xr:uid="{00000000-0005-0000-0000-000035000000}"/>
    <cellStyle name="Normal 3 2 2" xfId="6" xr:uid="{00000000-0005-0000-0000-000036000000}"/>
    <cellStyle name="Normal 4" xfId="7" xr:uid="{00000000-0005-0000-0000-000037000000}"/>
    <cellStyle name="Normal 4 2 2" xfId="8" xr:uid="{00000000-0005-0000-0000-000038000000}"/>
    <cellStyle name="Normal 4 2 2 2" xfId="9" xr:uid="{00000000-0005-0000-0000-000039000000}"/>
    <cellStyle name="Normal_M3J3Sum1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2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3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4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5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6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7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8.xml><?xml version="1.0" encoding="utf-8"?>
<formControlPr xmlns="http://schemas.microsoft.com/office/spreadsheetml/2009/9/main" objectType="Drop" dropStyle="combo" dx="22" fmlaLink="Results!#REF!" fmlaRange="Results!#REF!" noThreeD="1" sel="0" val="0"/>
</file>

<file path=xl/ctrlProps/ctrlProp9.xml><?xml version="1.0" encoding="utf-8"?>
<formControlPr xmlns="http://schemas.microsoft.com/office/spreadsheetml/2009/9/main" objectType="Drop" dropStyle="combo" dx="22" fmlaLink="Results!#REF!" fmlaRange="Results!#REF!" noThreeD="1" sel="0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342900</xdr:colOff>
      <xdr:row>2</xdr:row>
      <xdr:rowOff>113030</xdr:rowOff>
    </xdr:from>
    <xdr:to>
      <xdr:col>26</xdr:col>
      <xdr:colOff>405765</xdr:colOff>
      <xdr:row>21</xdr:row>
      <xdr:rowOff>130810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53275" y="513080"/>
          <a:ext cx="6873240" cy="38735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0</xdr:col>
      <xdr:colOff>219710</xdr:colOff>
      <xdr:row>1</xdr:row>
      <xdr:rowOff>146050</xdr:rowOff>
    </xdr:from>
    <xdr:to>
      <xdr:col>3</xdr:col>
      <xdr:colOff>324485</xdr:colOff>
      <xdr:row>5</xdr:row>
      <xdr:rowOff>15875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9710" y="346075"/>
          <a:ext cx="1676400" cy="669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285750</xdr:colOff>
      <xdr:row>3</xdr:row>
      <xdr:rowOff>127000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8100" y="28575"/>
          <a:ext cx="1676400" cy="669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9526</xdr:colOff>
      <xdr:row>7</xdr:row>
      <xdr:rowOff>9525</xdr:rowOff>
    </xdr:from>
    <xdr:to>
      <xdr:col>27</xdr:col>
      <xdr:colOff>0</xdr:colOff>
      <xdr:row>38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410950" y="1343025"/>
          <a:ext cx="9591675" cy="5895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9526</xdr:rowOff>
    </xdr:from>
    <xdr:to>
      <xdr:col>13</xdr:col>
      <xdr:colOff>0</xdr:colOff>
      <xdr:row>38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600" y="1343025"/>
          <a:ext cx="9591675" cy="58959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476250</xdr:colOff>
      <xdr:row>3</xdr:row>
      <xdr:rowOff>104140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9050"/>
          <a:ext cx="1828800" cy="656590"/>
        </a:xfrm>
        <a:prstGeom prst="rect">
          <a:avLst/>
        </a:prstGeom>
      </xdr:spPr>
    </xdr:pic>
    <xdr:clientData/>
  </xdr:twoCellAnchor>
  <xdr:oneCellAnchor>
    <xdr:from>
      <xdr:col>14</xdr:col>
      <xdr:colOff>47625</xdr:colOff>
      <xdr:row>0</xdr:row>
      <xdr:rowOff>19050</xdr:rowOff>
    </xdr:from>
    <xdr:ext cx="1828800" cy="65659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848975" y="19050"/>
          <a:ext cx="1828800" cy="656590"/>
        </a:xfrm>
        <a:prstGeom prst="rect">
          <a:avLst/>
        </a:prstGeom>
      </xdr:spPr>
    </xdr:pic>
    <xdr:clientData/>
  </xdr:oneCellAnchor>
  <xdr:twoCellAnchor>
    <xdr:from>
      <xdr:col>3</xdr:col>
      <xdr:colOff>251460</xdr:colOff>
      <xdr:row>17</xdr:row>
      <xdr:rowOff>6350</xdr:rowOff>
    </xdr:from>
    <xdr:to>
      <xdr:col>3</xdr:col>
      <xdr:colOff>467360</xdr:colOff>
      <xdr:row>18</xdr:row>
      <xdr:rowOff>47625</xdr:rowOff>
    </xdr:to>
    <xdr:sp macro="" textlink="">
      <xdr:nvSpPr>
        <xdr:cNvPr id="7" name="TextBox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2451735" y="32448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4</xdr:col>
      <xdr:colOff>62230</xdr:colOff>
      <xdr:row>21</xdr:row>
      <xdr:rowOff>57785</xdr:rowOff>
    </xdr:from>
    <xdr:to>
      <xdr:col>4</xdr:col>
      <xdr:colOff>284480</xdr:colOff>
      <xdr:row>22</xdr:row>
      <xdr:rowOff>98425</xdr:rowOff>
    </xdr:to>
    <xdr:sp macro="" textlink="">
      <xdr:nvSpPr>
        <xdr:cNvPr id="8" name="TextBox 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3062605" y="40582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2</xdr:col>
      <xdr:colOff>310515</xdr:colOff>
      <xdr:row>21</xdr:row>
      <xdr:rowOff>58420</xdr:rowOff>
    </xdr:from>
    <xdr:to>
      <xdr:col>2</xdr:col>
      <xdr:colOff>532765</xdr:colOff>
      <xdr:row>22</xdr:row>
      <xdr:rowOff>99060</xdr:rowOff>
    </xdr:to>
    <xdr:sp macro="" textlink="">
      <xdr:nvSpPr>
        <xdr:cNvPr id="9" name="TextBox 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1710690" y="405892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2</xdr:col>
      <xdr:colOff>695326</xdr:colOff>
      <xdr:row>22</xdr:row>
      <xdr:rowOff>28573</xdr:rowOff>
    </xdr:from>
    <xdr:to>
      <xdr:col>3</xdr:col>
      <xdr:colOff>285751</xdr:colOff>
      <xdr:row>23</xdr:row>
      <xdr:rowOff>171448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rot="10440000" flipH="1">
          <a:off x="2095500" y="4218940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2</xdr:col>
      <xdr:colOff>195263</xdr:colOff>
      <xdr:row>24</xdr:row>
      <xdr:rowOff>18616</xdr:rowOff>
    </xdr:from>
    <xdr:ext cx="505908" cy="247119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1595120" y="459041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1</a:t>
          </a:r>
        </a:p>
      </xdr:txBody>
    </xdr:sp>
    <xdr:clientData/>
  </xdr:oneCellAnchor>
  <xdr:twoCellAnchor editAs="oneCell">
    <xdr:from>
      <xdr:col>1</xdr:col>
      <xdr:colOff>9524</xdr:colOff>
      <xdr:row>41</xdr:row>
      <xdr:rowOff>9526</xdr:rowOff>
    </xdr:from>
    <xdr:to>
      <xdr:col>12</xdr:col>
      <xdr:colOff>800099</xdr:colOff>
      <xdr:row>72</xdr:row>
      <xdr:rowOff>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8965" y="7820025"/>
          <a:ext cx="9591675" cy="5895975"/>
        </a:xfrm>
        <a:prstGeom prst="rect">
          <a:avLst/>
        </a:prstGeom>
      </xdr:spPr>
    </xdr:pic>
    <xdr:clientData/>
  </xdr:twoCellAnchor>
  <xdr:twoCellAnchor editAs="oneCell">
    <xdr:from>
      <xdr:col>15</xdr:col>
      <xdr:colOff>9526</xdr:colOff>
      <xdr:row>41</xdr:row>
      <xdr:rowOff>9524</xdr:rowOff>
    </xdr:from>
    <xdr:to>
      <xdr:col>27</xdr:col>
      <xdr:colOff>0</xdr:colOff>
      <xdr:row>71</xdr:row>
      <xdr:rowOff>190499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410950" y="7819390"/>
          <a:ext cx="9591675" cy="5895975"/>
        </a:xfrm>
        <a:prstGeom prst="rect">
          <a:avLst/>
        </a:prstGeom>
      </xdr:spPr>
    </xdr:pic>
    <xdr:clientData/>
  </xdr:twoCellAnchor>
  <xdr:twoCellAnchor>
    <xdr:from>
      <xdr:col>6</xdr:col>
      <xdr:colOff>327660</xdr:colOff>
      <xdr:row>16</xdr:row>
      <xdr:rowOff>120650</xdr:rowOff>
    </xdr:from>
    <xdr:to>
      <xdr:col>6</xdr:col>
      <xdr:colOff>543560</xdr:colOff>
      <xdr:row>17</xdr:row>
      <xdr:rowOff>161925</xdr:rowOff>
    </xdr:to>
    <xdr:sp macro="" textlink="">
      <xdr:nvSpPr>
        <xdr:cNvPr id="16" name="TextBox 4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4928235" y="31686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7</xdr:col>
      <xdr:colOff>319405</xdr:colOff>
      <xdr:row>21</xdr:row>
      <xdr:rowOff>76835</xdr:rowOff>
    </xdr:from>
    <xdr:to>
      <xdr:col>7</xdr:col>
      <xdr:colOff>541655</xdr:colOff>
      <xdr:row>22</xdr:row>
      <xdr:rowOff>117475</xdr:rowOff>
    </xdr:to>
    <xdr:sp macro="" textlink="">
      <xdr:nvSpPr>
        <xdr:cNvPr id="17" name="TextBox 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5720080" y="40773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5</xdr:col>
      <xdr:colOff>434340</xdr:colOff>
      <xdr:row>21</xdr:row>
      <xdr:rowOff>39370</xdr:rowOff>
    </xdr:from>
    <xdr:to>
      <xdr:col>5</xdr:col>
      <xdr:colOff>656590</xdr:colOff>
      <xdr:row>22</xdr:row>
      <xdr:rowOff>80010</xdr:rowOff>
    </xdr:to>
    <xdr:sp macro="" textlink="">
      <xdr:nvSpPr>
        <xdr:cNvPr id="18" name="TextBox 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34815" y="40398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10</xdr:col>
      <xdr:colOff>422910</xdr:colOff>
      <xdr:row>17</xdr:row>
      <xdr:rowOff>15875</xdr:rowOff>
    </xdr:from>
    <xdr:to>
      <xdr:col>10</xdr:col>
      <xdr:colOff>638810</xdr:colOff>
      <xdr:row>18</xdr:row>
      <xdr:rowOff>57150</xdr:rowOff>
    </xdr:to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8223885" y="325437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11</xdr:col>
      <xdr:colOff>386080</xdr:colOff>
      <xdr:row>22</xdr:row>
      <xdr:rowOff>38735</xdr:rowOff>
    </xdr:from>
    <xdr:to>
      <xdr:col>11</xdr:col>
      <xdr:colOff>608330</xdr:colOff>
      <xdr:row>23</xdr:row>
      <xdr:rowOff>79375</xdr:rowOff>
    </xdr:to>
    <xdr:sp macro="" textlink="">
      <xdr:nvSpPr>
        <xdr:cNvPr id="20" name="TextBox 6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8987155" y="42297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9</xdr:col>
      <xdr:colOff>415290</xdr:colOff>
      <xdr:row>22</xdr:row>
      <xdr:rowOff>20320</xdr:rowOff>
    </xdr:from>
    <xdr:to>
      <xdr:col>9</xdr:col>
      <xdr:colOff>637540</xdr:colOff>
      <xdr:row>23</xdr:row>
      <xdr:rowOff>60960</xdr:rowOff>
    </xdr:to>
    <xdr:sp macro="" textlink="">
      <xdr:nvSpPr>
        <xdr:cNvPr id="21" name="TextBox 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416165" y="421132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10</xdr:col>
      <xdr:colOff>95251</xdr:colOff>
      <xdr:row>23</xdr:row>
      <xdr:rowOff>66673</xdr:rowOff>
    </xdr:from>
    <xdr:to>
      <xdr:col>10</xdr:col>
      <xdr:colOff>485776</xdr:colOff>
      <xdr:row>25</xdr:row>
      <xdr:rowOff>19048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 rot="10440000" flipH="1">
          <a:off x="7896225" y="4447540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9</xdr:col>
      <xdr:colOff>395288</xdr:colOff>
      <xdr:row>25</xdr:row>
      <xdr:rowOff>56716</xdr:rowOff>
    </xdr:from>
    <xdr:ext cx="505908" cy="247119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395845" y="481901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3</a:t>
          </a:r>
        </a:p>
      </xdr:txBody>
    </xdr:sp>
    <xdr:clientData/>
  </xdr:oneCellAnchor>
  <xdr:twoCellAnchor>
    <xdr:from>
      <xdr:col>19</xdr:col>
      <xdr:colOff>689610</xdr:colOff>
      <xdr:row>10</xdr:row>
      <xdr:rowOff>101600</xdr:rowOff>
    </xdr:from>
    <xdr:to>
      <xdr:col>20</xdr:col>
      <xdr:colOff>105410</xdr:colOff>
      <xdr:row>11</xdr:row>
      <xdr:rowOff>142875</xdr:rowOff>
    </xdr:to>
    <xdr:sp macro="" textlink="">
      <xdr:nvSpPr>
        <xdr:cNvPr id="26" name="TextBox 4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15291435" y="200660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21</xdr:col>
      <xdr:colOff>147955</xdr:colOff>
      <xdr:row>15</xdr:row>
      <xdr:rowOff>19685</xdr:rowOff>
    </xdr:from>
    <xdr:to>
      <xdr:col>21</xdr:col>
      <xdr:colOff>370205</xdr:colOff>
      <xdr:row>16</xdr:row>
      <xdr:rowOff>60325</xdr:rowOff>
    </xdr:to>
    <xdr:sp macro="" textlink="">
      <xdr:nvSpPr>
        <xdr:cNvPr id="27" name="TextBox 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16349980" y="28771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A</a:t>
          </a:r>
        </a:p>
      </xdr:txBody>
    </xdr:sp>
    <xdr:clientData/>
  </xdr:twoCellAnchor>
  <xdr:twoCellAnchor>
    <xdr:from>
      <xdr:col>19</xdr:col>
      <xdr:colOff>729615</xdr:colOff>
      <xdr:row>14</xdr:row>
      <xdr:rowOff>144145</xdr:rowOff>
    </xdr:from>
    <xdr:to>
      <xdr:col>20</xdr:col>
      <xdr:colOff>151765</xdr:colOff>
      <xdr:row>15</xdr:row>
      <xdr:rowOff>184785</xdr:rowOff>
    </xdr:to>
    <xdr:sp macro="" textlink="">
      <xdr:nvSpPr>
        <xdr:cNvPr id="28" name="TextBox 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15331440" y="281114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20</xdr:col>
      <xdr:colOff>514350</xdr:colOff>
      <xdr:row>14</xdr:row>
      <xdr:rowOff>76200</xdr:rowOff>
    </xdr:from>
    <xdr:to>
      <xdr:col>20</xdr:col>
      <xdr:colOff>523875</xdr:colOff>
      <xdr:row>17</xdr:row>
      <xdr:rowOff>19050</xdr:rowOff>
    </xdr:to>
    <xdr:cxnSp macro="">
      <xdr:nvCxnSpPr>
        <xdr:cNvPr id="29" name="Straight Arrow Connector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 flipH="1" flipV="1">
          <a:off x="15916275" y="2743200"/>
          <a:ext cx="9525" cy="51435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20</xdr:col>
      <xdr:colOff>300038</xdr:colOff>
      <xdr:row>17</xdr:row>
      <xdr:rowOff>37667</xdr:rowOff>
    </xdr:from>
    <xdr:ext cx="505908" cy="2471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15701645" y="327596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5</a:t>
          </a:r>
        </a:p>
      </xdr:txBody>
    </xdr:sp>
    <xdr:clientData/>
  </xdr:oneCellAnchor>
  <xdr:twoCellAnchor>
    <xdr:from>
      <xdr:col>20</xdr:col>
      <xdr:colOff>253365</xdr:colOff>
      <xdr:row>30</xdr:row>
      <xdr:rowOff>182245</xdr:rowOff>
    </xdr:from>
    <xdr:to>
      <xdr:col>20</xdr:col>
      <xdr:colOff>475615</xdr:colOff>
      <xdr:row>32</xdr:row>
      <xdr:rowOff>32385</xdr:rowOff>
    </xdr:to>
    <xdr:sp macro="" textlink="">
      <xdr:nvSpPr>
        <xdr:cNvPr id="34" name="TextBox 6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15655290" y="589724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D</a:t>
          </a:r>
          <a:endParaRPr lang="en-GB" altLang="en-US" sz="1100" b="1"/>
        </a:p>
      </xdr:txBody>
    </xdr:sp>
    <xdr:clientData/>
  </xdr:twoCellAnchor>
  <xdr:twoCellAnchor>
    <xdr:from>
      <xdr:col>20</xdr:col>
      <xdr:colOff>251460</xdr:colOff>
      <xdr:row>25</xdr:row>
      <xdr:rowOff>120650</xdr:rowOff>
    </xdr:from>
    <xdr:to>
      <xdr:col>20</xdr:col>
      <xdr:colOff>467360</xdr:colOff>
      <xdr:row>26</xdr:row>
      <xdr:rowOff>161925</xdr:rowOff>
    </xdr:to>
    <xdr:sp macro="" textlink="">
      <xdr:nvSpPr>
        <xdr:cNvPr id="35" name="TextBox 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15653385" y="48831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21</xdr:col>
      <xdr:colOff>728980</xdr:colOff>
      <xdr:row>25</xdr:row>
      <xdr:rowOff>162560</xdr:rowOff>
    </xdr:from>
    <xdr:to>
      <xdr:col>22</xdr:col>
      <xdr:colOff>151130</xdr:colOff>
      <xdr:row>27</xdr:row>
      <xdr:rowOff>12700</xdr:rowOff>
    </xdr:to>
    <xdr:sp macro="" textlink="">
      <xdr:nvSpPr>
        <xdr:cNvPr id="36" name="TextBox 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16931005" y="49250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22</xdr:col>
      <xdr:colOff>110490</xdr:colOff>
      <xdr:row>29</xdr:row>
      <xdr:rowOff>163195</xdr:rowOff>
    </xdr:from>
    <xdr:to>
      <xdr:col>22</xdr:col>
      <xdr:colOff>332740</xdr:colOff>
      <xdr:row>31</xdr:row>
      <xdr:rowOff>13335</xdr:rowOff>
    </xdr:to>
    <xdr:sp macro="" textlink="">
      <xdr:nvSpPr>
        <xdr:cNvPr id="37" name="TextBox 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17112615" y="568769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21</xdr:col>
      <xdr:colOff>158635</xdr:colOff>
      <xdr:row>30</xdr:row>
      <xdr:rowOff>144293</xdr:rowOff>
    </xdr:from>
    <xdr:to>
      <xdr:col>21</xdr:col>
      <xdr:colOff>400050</xdr:colOff>
      <xdr:row>33</xdr:row>
      <xdr:rowOff>0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CxnSpPr/>
      </xdr:nvCxnSpPr>
      <xdr:spPr>
        <a:xfrm flipH="1" flipV="1">
          <a:off x="16360140" y="5859145"/>
          <a:ext cx="241935" cy="42735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21</xdr:col>
      <xdr:colOff>309563</xdr:colOff>
      <xdr:row>33</xdr:row>
      <xdr:rowOff>18616</xdr:rowOff>
    </xdr:from>
    <xdr:ext cx="505908" cy="2471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16511270" y="630491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4</a:t>
          </a:r>
        </a:p>
      </xdr:txBody>
    </xdr:sp>
    <xdr:clientData/>
  </xdr:oneCellAnchor>
  <xdr:twoCellAnchor>
    <xdr:from>
      <xdr:col>8</xdr:col>
      <xdr:colOff>51435</xdr:colOff>
      <xdr:row>61</xdr:row>
      <xdr:rowOff>92075</xdr:rowOff>
    </xdr:from>
    <xdr:to>
      <xdr:col>8</xdr:col>
      <xdr:colOff>267335</xdr:colOff>
      <xdr:row>62</xdr:row>
      <xdr:rowOff>133350</xdr:rowOff>
    </xdr:to>
    <xdr:sp macro="" textlink="">
      <xdr:nvSpPr>
        <xdr:cNvPr id="59" name="TextBox 4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6252210" y="1171257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9</xdr:col>
      <xdr:colOff>528955</xdr:colOff>
      <xdr:row>61</xdr:row>
      <xdr:rowOff>114935</xdr:rowOff>
    </xdr:from>
    <xdr:to>
      <xdr:col>9</xdr:col>
      <xdr:colOff>751205</xdr:colOff>
      <xdr:row>62</xdr:row>
      <xdr:rowOff>155575</xdr:rowOff>
    </xdr:to>
    <xdr:sp macro="" textlink="">
      <xdr:nvSpPr>
        <xdr:cNvPr id="60" name="TextBox 6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529830" y="117354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A</a:t>
          </a:r>
        </a:p>
      </xdr:txBody>
    </xdr:sp>
    <xdr:clientData/>
  </xdr:twoCellAnchor>
  <xdr:twoCellAnchor>
    <xdr:from>
      <xdr:col>9</xdr:col>
      <xdr:colOff>214630</xdr:colOff>
      <xdr:row>67</xdr:row>
      <xdr:rowOff>635</xdr:rowOff>
    </xdr:from>
    <xdr:to>
      <xdr:col>9</xdr:col>
      <xdr:colOff>436880</xdr:colOff>
      <xdr:row>68</xdr:row>
      <xdr:rowOff>41275</xdr:rowOff>
    </xdr:to>
    <xdr:sp macro="" textlink="">
      <xdr:nvSpPr>
        <xdr:cNvPr id="61" name="TextBox 6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215505" y="127641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5</xdr:col>
      <xdr:colOff>118110</xdr:colOff>
      <xdr:row>49</xdr:row>
      <xdr:rowOff>92075</xdr:rowOff>
    </xdr:from>
    <xdr:to>
      <xdr:col>5</xdr:col>
      <xdr:colOff>334010</xdr:colOff>
      <xdr:row>50</xdr:row>
      <xdr:rowOff>133350</xdr:rowOff>
    </xdr:to>
    <xdr:sp macro="" textlink="">
      <xdr:nvSpPr>
        <xdr:cNvPr id="63" name="TextBox 4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3918585" y="942657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6</xdr:col>
      <xdr:colOff>538480</xdr:colOff>
      <xdr:row>49</xdr:row>
      <xdr:rowOff>57785</xdr:rowOff>
    </xdr:from>
    <xdr:to>
      <xdr:col>6</xdr:col>
      <xdr:colOff>760730</xdr:colOff>
      <xdr:row>50</xdr:row>
      <xdr:rowOff>98425</xdr:rowOff>
    </xdr:to>
    <xdr:sp macro="" textlink="">
      <xdr:nvSpPr>
        <xdr:cNvPr id="64" name="TextBox 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5139055" y="93922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A</a:t>
          </a:r>
        </a:p>
      </xdr:txBody>
    </xdr:sp>
    <xdr:clientData/>
  </xdr:twoCellAnchor>
  <xdr:twoCellAnchor>
    <xdr:from>
      <xdr:col>6</xdr:col>
      <xdr:colOff>290830</xdr:colOff>
      <xdr:row>54</xdr:row>
      <xdr:rowOff>162560</xdr:rowOff>
    </xdr:from>
    <xdr:to>
      <xdr:col>6</xdr:col>
      <xdr:colOff>513080</xdr:colOff>
      <xdr:row>56</xdr:row>
      <xdr:rowOff>12700</xdr:rowOff>
    </xdr:to>
    <xdr:sp macro="" textlink="">
      <xdr:nvSpPr>
        <xdr:cNvPr id="65" name="TextBox 6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4891405" y="104495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6</xdr:col>
      <xdr:colOff>160264</xdr:colOff>
      <xdr:row>52</xdr:row>
      <xdr:rowOff>88320</xdr:rowOff>
    </xdr:from>
    <xdr:to>
      <xdr:col>7</xdr:col>
      <xdr:colOff>47625</xdr:colOff>
      <xdr:row>53</xdr:row>
      <xdr:rowOff>9525</xdr:rowOff>
    </xdr:to>
    <xdr:cxnSp macro="">
      <xdr:nvCxnSpPr>
        <xdr:cNvPr id="68" name="Straight Arrow Connector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CxnSpPr/>
      </xdr:nvCxnSpPr>
      <xdr:spPr>
        <a:xfrm flipH="1" flipV="1">
          <a:off x="4760595" y="9994265"/>
          <a:ext cx="687705" cy="11176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7</xdr:col>
      <xdr:colOff>71438</xdr:colOff>
      <xdr:row>52</xdr:row>
      <xdr:rowOff>94816</xdr:rowOff>
    </xdr:from>
    <xdr:ext cx="505908" cy="2471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5471795" y="1000061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8</a:t>
          </a:r>
        </a:p>
      </xdr:txBody>
    </xdr:sp>
    <xdr:clientData/>
  </xdr:oneCellAnchor>
  <xdr:twoCellAnchor>
    <xdr:from>
      <xdr:col>23</xdr:col>
      <xdr:colOff>118110</xdr:colOff>
      <xdr:row>55</xdr:row>
      <xdr:rowOff>139700</xdr:rowOff>
    </xdr:from>
    <xdr:to>
      <xdr:col>23</xdr:col>
      <xdr:colOff>334010</xdr:colOff>
      <xdr:row>56</xdr:row>
      <xdr:rowOff>180975</xdr:rowOff>
    </xdr:to>
    <xdr:sp macro="" textlink="">
      <xdr:nvSpPr>
        <xdr:cNvPr id="70" name="TextBox 4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17920335" y="1061720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23</xdr:col>
      <xdr:colOff>357505</xdr:colOff>
      <xdr:row>60</xdr:row>
      <xdr:rowOff>172085</xdr:rowOff>
    </xdr:from>
    <xdr:to>
      <xdr:col>23</xdr:col>
      <xdr:colOff>579755</xdr:colOff>
      <xdr:row>62</xdr:row>
      <xdr:rowOff>22225</xdr:rowOff>
    </xdr:to>
    <xdr:sp macro="" textlink="">
      <xdr:nvSpPr>
        <xdr:cNvPr id="71" name="TextBox 6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18159730" y="116020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21</xdr:col>
      <xdr:colOff>681355</xdr:colOff>
      <xdr:row>57</xdr:row>
      <xdr:rowOff>133985</xdr:rowOff>
    </xdr:from>
    <xdr:to>
      <xdr:col>22</xdr:col>
      <xdr:colOff>103505</xdr:colOff>
      <xdr:row>58</xdr:row>
      <xdr:rowOff>174625</xdr:rowOff>
    </xdr:to>
    <xdr:sp macro="" textlink="">
      <xdr:nvSpPr>
        <xdr:cNvPr id="72" name="TextBox 6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16883380" y="109924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22</xdr:col>
      <xdr:colOff>616736</xdr:colOff>
      <xdr:row>59</xdr:row>
      <xdr:rowOff>66675</xdr:rowOff>
    </xdr:from>
    <xdr:to>
      <xdr:col>23</xdr:col>
      <xdr:colOff>447675</xdr:colOff>
      <xdr:row>59</xdr:row>
      <xdr:rowOff>133986</xdr:rowOff>
    </xdr:to>
    <xdr:cxnSp macro="">
      <xdr:nvCxnSpPr>
        <xdr:cNvPr id="73" name="Straight Arrow Connector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CxnSpPr/>
      </xdr:nvCxnSpPr>
      <xdr:spPr>
        <a:xfrm flipH="1">
          <a:off x="17618710" y="11306175"/>
          <a:ext cx="631190" cy="6731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23</xdr:col>
      <xdr:colOff>500063</xdr:colOff>
      <xdr:row>58</xdr:row>
      <xdr:rowOff>104342</xdr:rowOff>
    </xdr:from>
    <xdr:ext cx="575927" cy="2471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18301970" y="11153140"/>
          <a:ext cx="57594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10</a:t>
          </a:r>
        </a:p>
      </xdr:txBody>
    </xdr:sp>
    <xdr:clientData/>
  </xdr:oneCellAnchor>
  <xdr:twoCellAnchor>
    <xdr:from>
      <xdr:col>6</xdr:col>
      <xdr:colOff>95250</xdr:colOff>
      <xdr:row>22</xdr:row>
      <xdr:rowOff>66674</xdr:rowOff>
    </xdr:from>
    <xdr:to>
      <xdr:col>6</xdr:col>
      <xdr:colOff>485775</xdr:colOff>
      <xdr:row>24</xdr:row>
      <xdr:rowOff>19049</xdr:rowOff>
    </xdr:to>
    <xdr:cxnSp macro="">
      <xdr:nvCxnSpPr>
        <xdr:cNvPr id="75" name="Straight Arrow Connector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CxnSpPr/>
      </xdr:nvCxnSpPr>
      <xdr:spPr>
        <a:xfrm rot="10440000" flipH="1">
          <a:off x="4695825" y="4257040"/>
          <a:ext cx="390525" cy="33337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5</xdr:col>
      <xdr:colOff>395287</xdr:colOff>
      <xdr:row>24</xdr:row>
      <xdr:rowOff>56717</xdr:rowOff>
    </xdr:from>
    <xdr:ext cx="505908" cy="2471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4195445" y="462851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2</a:t>
          </a:r>
        </a:p>
      </xdr:txBody>
    </xdr:sp>
    <xdr:clientData/>
  </xdr:oneCellAnchor>
  <xdr:oneCellAnchor>
    <xdr:from>
      <xdr:col>29</xdr:col>
      <xdr:colOff>9525</xdr:colOff>
      <xdr:row>7</xdr:row>
      <xdr:rowOff>9525</xdr:rowOff>
    </xdr:from>
    <xdr:ext cx="9591675" cy="5895975"/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12300" y="1343025"/>
          <a:ext cx="9591675" cy="5895975"/>
        </a:xfrm>
        <a:prstGeom prst="rect">
          <a:avLst/>
        </a:prstGeom>
      </xdr:spPr>
    </xdr:pic>
    <xdr:clientData/>
  </xdr:oneCellAnchor>
  <xdr:oneCellAnchor>
    <xdr:from>
      <xdr:col>28</xdr:col>
      <xdr:colOff>47625</xdr:colOff>
      <xdr:row>0</xdr:row>
      <xdr:rowOff>19050</xdr:rowOff>
    </xdr:from>
    <xdr:ext cx="1828800" cy="656590"/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650325" y="19050"/>
          <a:ext cx="1828800" cy="656590"/>
        </a:xfrm>
        <a:prstGeom prst="rect">
          <a:avLst/>
        </a:prstGeom>
      </xdr:spPr>
    </xdr:pic>
    <xdr:clientData/>
  </xdr:oneCellAnchor>
  <xdr:twoCellAnchor>
    <xdr:from>
      <xdr:col>31</xdr:col>
      <xdr:colOff>594360</xdr:colOff>
      <xdr:row>10</xdr:row>
      <xdr:rowOff>15875</xdr:rowOff>
    </xdr:from>
    <xdr:to>
      <xdr:col>32</xdr:col>
      <xdr:colOff>10160</xdr:colOff>
      <xdr:row>11</xdr:row>
      <xdr:rowOff>57150</xdr:rowOff>
    </xdr:to>
    <xdr:sp macro="" textlink="">
      <xdr:nvSpPr>
        <xdr:cNvPr id="90" name="TextBox 4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24397335" y="192087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33</xdr:col>
      <xdr:colOff>195580</xdr:colOff>
      <xdr:row>15</xdr:row>
      <xdr:rowOff>143510</xdr:rowOff>
    </xdr:from>
    <xdr:to>
      <xdr:col>33</xdr:col>
      <xdr:colOff>417830</xdr:colOff>
      <xdr:row>16</xdr:row>
      <xdr:rowOff>184150</xdr:rowOff>
    </xdr:to>
    <xdr:sp macro="" textlink="">
      <xdr:nvSpPr>
        <xdr:cNvPr id="91" name="TextBox 6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25598755" y="300101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A</a:t>
          </a:r>
        </a:p>
      </xdr:txBody>
    </xdr:sp>
    <xdr:clientData/>
  </xdr:twoCellAnchor>
  <xdr:twoCellAnchor>
    <xdr:from>
      <xdr:col>31</xdr:col>
      <xdr:colOff>272415</xdr:colOff>
      <xdr:row>14</xdr:row>
      <xdr:rowOff>48895</xdr:rowOff>
    </xdr:from>
    <xdr:to>
      <xdr:col>31</xdr:col>
      <xdr:colOff>494665</xdr:colOff>
      <xdr:row>15</xdr:row>
      <xdr:rowOff>89535</xdr:rowOff>
    </xdr:to>
    <xdr:sp macro="" textlink="">
      <xdr:nvSpPr>
        <xdr:cNvPr id="92" name="TextBox 6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24075390" y="271589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32</xdr:col>
      <xdr:colOff>476250</xdr:colOff>
      <xdr:row>14</xdr:row>
      <xdr:rowOff>114300</xdr:rowOff>
    </xdr:from>
    <xdr:to>
      <xdr:col>32</xdr:col>
      <xdr:colOff>485775</xdr:colOff>
      <xdr:row>17</xdr:row>
      <xdr:rowOff>57150</xdr:rowOff>
    </xdr:to>
    <xdr:cxnSp macro="">
      <xdr:nvCxnSpPr>
        <xdr:cNvPr id="93" name="Straight Arrow Connector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CxnSpPr/>
      </xdr:nvCxnSpPr>
      <xdr:spPr>
        <a:xfrm flipH="1" flipV="1">
          <a:off x="25079325" y="2781300"/>
          <a:ext cx="9525" cy="51435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32</xdr:col>
      <xdr:colOff>261938</xdr:colOff>
      <xdr:row>17</xdr:row>
      <xdr:rowOff>75767</xdr:rowOff>
    </xdr:from>
    <xdr:ext cx="505908" cy="2471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24864695" y="331406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7</a:t>
          </a:r>
        </a:p>
      </xdr:txBody>
    </xdr:sp>
    <xdr:clientData/>
  </xdr:oneCellAnchor>
  <xdr:twoCellAnchor>
    <xdr:from>
      <xdr:col>34</xdr:col>
      <xdr:colOff>422910</xdr:colOff>
      <xdr:row>21</xdr:row>
      <xdr:rowOff>6350</xdr:rowOff>
    </xdr:from>
    <xdr:to>
      <xdr:col>34</xdr:col>
      <xdr:colOff>638810</xdr:colOff>
      <xdr:row>22</xdr:row>
      <xdr:rowOff>47625</xdr:rowOff>
    </xdr:to>
    <xdr:sp macro="" textlink="">
      <xdr:nvSpPr>
        <xdr:cNvPr id="96" name="TextBox 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26626185" y="40068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35</xdr:col>
      <xdr:colOff>767080</xdr:colOff>
      <xdr:row>26</xdr:row>
      <xdr:rowOff>172085</xdr:rowOff>
    </xdr:from>
    <xdr:to>
      <xdr:col>36</xdr:col>
      <xdr:colOff>189230</xdr:colOff>
      <xdr:row>28</xdr:row>
      <xdr:rowOff>22225</xdr:rowOff>
    </xdr:to>
    <xdr:sp macro="" textlink="">
      <xdr:nvSpPr>
        <xdr:cNvPr id="97" name="TextBox 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27770455" y="51250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A</a:t>
          </a:r>
        </a:p>
      </xdr:txBody>
    </xdr:sp>
    <xdr:clientData/>
  </xdr:twoCellAnchor>
  <xdr:twoCellAnchor>
    <xdr:from>
      <xdr:col>34</xdr:col>
      <xdr:colOff>215265</xdr:colOff>
      <xdr:row>27</xdr:row>
      <xdr:rowOff>39370</xdr:rowOff>
    </xdr:from>
    <xdr:to>
      <xdr:col>34</xdr:col>
      <xdr:colOff>437515</xdr:colOff>
      <xdr:row>28</xdr:row>
      <xdr:rowOff>80010</xdr:rowOff>
    </xdr:to>
    <xdr:sp macro="" textlink="">
      <xdr:nvSpPr>
        <xdr:cNvPr id="98" name="TextBox 6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26418540" y="518287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35</xdr:col>
      <xdr:colOff>282460</xdr:colOff>
      <xdr:row>25</xdr:row>
      <xdr:rowOff>172868</xdr:rowOff>
    </xdr:from>
    <xdr:to>
      <xdr:col>35</xdr:col>
      <xdr:colOff>314325</xdr:colOff>
      <xdr:row>29</xdr:row>
      <xdr:rowOff>123825</xdr:rowOff>
    </xdr:to>
    <xdr:cxnSp macro="">
      <xdr:nvCxnSpPr>
        <xdr:cNvPr id="99" name="Straight Arrow Connector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CxnSpPr/>
      </xdr:nvCxnSpPr>
      <xdr:spPr>
        <a:xfrm flipH="1" flipV="1">
          <a:off x="27285315" y="4935220"/>
          <a:ext cx="32385" cy="71310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35</xdr:col>
      <xdr:colOff>109538</xdr:colOff>
      <xdr:row>29</xdr:row>
      <xdr:rowOff>190066</xdr:rowOff>
    </xdr:from>
    <xdr:ext cx="505908" cy="2471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27112595" y="571436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6</a:t>
          </a:r>
        </a:p>
      </xdr:txBody>
    </xdr:sp>
    <xdr:clientData/>
  </xdr:oneCellAnchor>
  <xdr:twoCellAnchor>
    <xdr:from>
      <xdr:col>9</xdr:col>
      <xdr:colOff>169789</xdr:colOff>
      <xdr:row>64</xdr:row>
      <xdr:rowOff>183570</xdr:rowOff>
    </xdr:from>
    <xdr:to>
      <xdr:col>10</xdr:col>
      <xdr:colOff>57150</xdr:colOff>
      <xdr:row>65</xdr:row>
      <xdr:rowOff>104775</xdr:rowOff>
    </xdr:to>
    <xdr:cxnSp macro="">
      <xdr:nvCxnSpPr>
        <xdr:cNvPr id="108" name="Straight Arrow Connector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CxnSpPr/>
      </xdr:nvCxnSpPr>
      <xdr:spPr>
        <a:xfrm flipH="1" flipV="1">
          <a:off x="7170420" y="12375515"/>
          <a:ext cx="687705" cy="111760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10</xdr:col>
      <xdr:colOff>80963</xdr:colOff>
      <xdr:row>64</xdr:row>
      <xdr:rowOff>190066</xdr:rowOff>
    </xdr:from>
    <xdr:ext cx="505908" cy="2471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881620" y="12381865"/>
          <a:ext cx="50609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9</a:t>
          </a:r>
        </a:p>
      </xdr:txBody>
    </xdr:sp>
    <xdr:clientData/>
  </xdr:oneCellAnchor>
  <xdr:oneCellAnchor>
    <xdr:from>
      <xdr:col>29</xdr:col>
      <xdr:colOff>9525</xdr:colOff>
      <xdr:row>41</xdr:row>
      <xdr:rowOff>9524</xdr:rowOff>
    </xdr:from>
    <xdr:ext cx="9591675" cy="5895975"/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212300" y="7819390"/>
          <a:ext cx="9591675" cy="5895975"/>
        </a:xfrm>
        <a:prstGeom prst="rect">
          <a:avLst/>
        </a:prstGeom>
      </xdr:spPr>
    </xdr:pic>
    <xdr:clientData/>
  </xdr:oneCellAnchor>
  <xdr:twoCellAnchor>
    <xdr:from>
      <xdr:col>32</xdr:col>
      <xdr:colOff>537210</xdr:colOff>
      <xdr:row>51</xdr:row>
      <xdr:rowOff>6350</xdr:rowOff>
    </xdr:from>
    <xdr:to>
      <xdr:col>32</xdr:col>
      <xdr:colOff>753110</xdr:colOff>
      <xdr:row>52</xdr:row>
      <xdr:rowOff>47625</xdr:rowOff>
    </xdr:to>
    <xdr:sp macro="" textlink="">
      <xdr:nvSpPr>
        <xdr:cNvPr id="111" name="TextBox 4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25140285" y="97218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34</xdr:col>
      <xdr:colOff>62230</xdr:colOff>
      <xdr:row>49</xdr:row>
      <xdr:rowOff>48260</xdr:rowOff>
    </xdr:from>
    <xdr:to>
      <xdr:col>34</xdr:col>
      <xdr:colOff>284480</xdr:colOff>
      <xdr:row>50</xdr:row>
      <xdr:rowOff>88900</xdr:rowOff>
    </xdr:to>
    <xdr:sp macro="" textlink="">
      <xdr:nvSpPr>
        <xdr:cNvPr id="112" name="TextBox 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26265505" y="93827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34</xdr:col>
      <xdr:colOff>71755</xdr:colOff>
      <xdr:row>53</xdr:row>
      <xdr:rowOff>172085</xdr:rowOff>
    </xdr:from>
    <xdr:to>
      <xdr:col>34</xdr:col>
      <xdr:colOff>294005</xdr:colOff>
      <xdr:row>55</xdr:row>
      <xdr:rowOff>22225</xdr:rowOff>
    </xdr:to>
    <xdr:sp macro="" textlink="">
      <xdr:nvSpPr>
        <xdr:cNvPr id="113" name="TextBox 6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/>
      </xdr:nvSpPr>
      <xdr:spPr>
        <a:xfrm>
          <a:off x="26275030" y="1026858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  <xdr:twoCellAnchor>
    <xdr:from>
      <xdr:col>33</xdr:col>
      <xdr:colOff>769136</xdr:colOff>
      <xdr:row>52</xdr:row>
      <xdr:rowOff>123825</xdr:rowOff>
    </xdr:from>
    <xdr:to>
      <xdr:col>34</xdr:col>
      <xdr:colOff>695324</xdr:colOff>
      <xdr:row>52</xdr:row>
      <xdr:rowOff>124461</xdr:rowOff>
    </xdr:to>
    <xdr:cxnSp macro="">
      <xdr:nvCxnSpPr>
        <xdr:cNvPr id="114" name="Straight Arrow Connector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CxnSpPr/>
      </xdr:nvCxnSpPr>
      <xdr:spPr>
        <a:xfrm flipH="1">
          <a:off x="26172160" y="10029825"/>
          <a:ext cx="725805" cy="63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34</xdr:col>
      <xdr:colOff>709613</xdr:colOff>
      <xdr:row>51</xdr:row>
      <xdr:rowOff>132917</xdr:rowOff>
    </xdr:from>
    <xdr:ext cx="575927" cy="2471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26912570" y="9848215"/>
          <a:ext cx="57594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12</a:t>
          </a:r>
        </a:p>
      </xdr:txBody>
    </xdr:sp>
    <xdr:clientData/>
  </xdr:oneCellAnchor>
  <xdr:twoCellAnchor>
    <xdr:from>
      <xdr:col>20</xdr:col>
      <xdr:colOff>502436</xdr:colOff>
      <xdr:row>56</xdr:row>
      <xdr:rowOff>172086</xdr:rowOff>
    </xdr:from>
    <xdr:to>
      <xdr:col>20</xdr:col>
      <xdr:colOff>590550</xdr:colOff>
      <xdr:row>60</xdr:row>
      <xdr:rowOff>57150</xdr:rowOff>
    </xdr:to>
    <xdr:cxnSp macro="">
      <xdr:nvCxnSpPr>
        <xdr:cNvPr id="118" name="Straight Arrow Connector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CxnSpPr/>
      </xdr:nvCxnSpPr>
      <xdr:spPr>
        <a:xfrm flipH="1" flipV="1">
          <a:off x="15904210" y="10840085"/>
          <a:ext cx="88265" cy="647065"/>
        </a:xfrm>
        <a:prstGeom prst="straightConnector1">
          <a:avLst/>
        </a:prstGeom>
        <a:ln w="28575">
          <a:solidFill>
            <a:srgbClr val="FF0000"/>
          </a:solidFill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20</xdr:col>
      <xdr:colOff>385763</xdr:colOff>
      <xdr:row>60</xdr:row>
      <xdr:rowOff>85292</xdr:rowOff>
    </xdr:from>
    <xdr:ext cx="575927" cy="2471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15787370" y="11515090"/>
          <a:ext cx="575945" cy="247015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0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Site 11</a:t>
          </a:r>
        </a:p>
      </xdr:txBody>
    </xdr:sp>
    <xdr:clientData/>
  </xdr:oneCellAnchor>
  <xdr:twoCellAnchor>
    <xdr:from>
      <xdr:col>19</xdr:col>
      <xdr:colOff>461010</xdr:colOff>
      <xdr:row>53</xdr:row>
      <xdr:rowOff>6350</xdr:rowOff>
    </xdr:from>
    <xdr:to>
      <xdr:col>19</xdr:col>
      <xdr:colOff>676910</xdr:colOff>
      <xdr:row>54</xdr:row>
      <xdr:rowOff>47625</xdr:rowOff>
    </xdr:to>
    <xdr:sp macro="" textlink="">
      <xdr:nvSpPr>
        <xdr:cNvPr id="122" name="TextBox 4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15062835" y="10102850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21</xdr:col>
      <xdr:colOff>167005</xdr:colOff>
      <xdr:row>56</xdr:row>
      <xdr:rowOff>114935</xdr:rowOff>
    </xdr:from>
    <xdr:to>
      <xdr:col>21</xdr:col>
      <xdr:colOff>389255</xdr:colOff>
      <xdr:row>57</xdr:row>
      <xdr:rowOff>155575</xdr:rowOff>
    </xdr:to>
    <xdr:sp macro="" textlink="">
      <xdr:nvSpPr>
        <xdr:cNvPr id="123" name="TextBox 6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16369030" y="107829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>
    <xdr:from>
      <xdr:col>19</xdr:col>
      <xdr:colOff>338455</xdr:colOff>
      <xdr:row>58</xdr:row>
      <xdr:rowOff>38735</xdr:rowOff>
    </xdr:from>
    <xdr:to>
      <xdr:col>19</xdr:col>
      <xdr:colOff>560705</xdr:colOff>
      <xdr:row>59</xdr:row>
      <xdr:rowOff>79375</xdr:rowOff>
    </xdr:to>
    <xdr:sp macro="" textlink="">
      <xdr:nvSpPr>
        <xdr:cNvPr id="124" name="TextBox 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14940280" y="1108773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C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7</xdr:row>
      <xdr:rowOff>9525</xdr:rowOff>
    </xdr:from>
    <xdr:to>
      <xdr:col>10</xdr:col>
      <xdr:colOff>0</xdr:colOff>
      <xdr:row>33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9600" y="1343025"/>
          <a:ext cx="7191375" cy="4943475"/>
        </a:xfrm>
        <a:prstGeom prst="rect">
          <a:avLst/>
        </a:prstGeom>
      </xdr:spPr>
    </xdr:pic>
    <xdr:clientData/>
  </xdr:twoCellAnchor>
  <xdr:twoCellAnchor>
    <xdr:from>
      <xdr:col>5</xdr:col>
      <xdr:colOff>99060</xdr:colOff>
      <xdr:row>12</xdr:row>
      <xdr:rowOff>111125</xdr:rowOff>
    </xdr:from>
    <xdr:to>
      <xdr:col>5</xdr:col>
      <xdr:colOff>314960</xdr:colOff>
      <xdr:row>13</xdr:row>
      <xdr:rowOff>152400</xdr:rowOff>
    </xdr:to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899535" y="2397125"/>
          <a:ext cx="215900" cy="231775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A</a:t>
          </a:r>
          <a:endParaRPr lang="en-GB" altLang="en-US" sz="1100" b="1"/>
        </a:p>
      </xdr:txBody>
    </xdr:sp>
    <xdr:clientData/>
  </xdr:twoCellAnchor>
  <xdr:twoCellAnchor>
    <xdr:from>
      <xdr:col>3</xdr:col>
      <xdr:colOff>300990</xdr:colOff>
      <xdr:row>19</xdr:row>
      <xdr:rowOff>10795</xdr:rowOff>
    </xdr:from>
    <xdr:to>
      <xdr:col>3</xdr:col>
      <xdr:colOff>523240</xdr:colOff>
      <xdr:row>20</xdr:row>
      <xdr:rowOff>51435</xdr:rowOff>
    </xdr:to>
    <xdr:sp macro="" textlink="">
      <xdr:nvSpPr>
        <xdr:cNvPr id="4" name="TextBox 6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501265" y="3630295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 b="1"/>
            <a:t>C</a:t>
          </a:r>
          <a:endParaRPr lang="en-GB" altLang="en-US" sz="1100" b="1"/>
        </a:p>
      </xdr:txBody>
    </xdr:sp>
    <xdr:clientData/>
  </xdr:twoCellAnchor>
  <xdr:twoCellAnchor>
    <xdr:from>
      <xdr:col>7</xdr:col>
      <xdr:colOff>62230</xdr:colOff>
      <xdr:row>19</xdr:row>
      <xdr:rowOff>86360</xdr:rowOff>
    </xdr:from>
    <xdr:to>
      <xdr:col>7</xdr:col>
      <xdr:colOff>284480</xdr:colOff>
      <xdr:row>20</xdr:row>
      <xdr:rowOff>127000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5462905" y="3705860"/>
          <a:ext cx="222250" cy="231140"/>
        </a:xfrm>
        <a:prstGeom prst="rect">
          <a:avLst/>
        </a:prstGeom>
        <a:solidFill>
          <a:srgbClr val="FFFF00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en-US" sz="1100" b="1"/>
            <a:t>B</a:t>
          </a:r>
        </a:p>
      </xdr:txBody>
    </xdr:sp>
    <xdr:clientData/>
  </xdr:twoCellAnchor>
  <xdr:twoCellAnchor editAs="oneCell">
    <xdr:from>
      <xdr:col>0</xdr:col>
      <xdr:colOff>47625</xdr:colOff>
      <xdr:row>0</xdr:row>
      <xdr:rowOff>19050</xdr:rowOff>
    </xdr:from>
    <xdr:to>
      <xdr:col>2</xdr:col>
      <xdr:colOff>476651</xdr:colOff>
      <xdr:row>3</xdr:row>
      <xdr:rowOff>104774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9050"/>
          <a:ext cx="1828800" cy="656590"/>
        </a:xfrm>
        <a:prstGeom prst="rect">
          <a:avLst/>
        </a:prstGeom>
      </xdr:spPr>
    </xdr:pic>
    <xdr:clientData/>
  </xdr:twoCellAnchor>
  <xdr:twoCellAnchor>
    <xdr:from>
      <xdr:col>9</xdr:col>
      <xdr:colOff>495300</xdr:colOff>
      <xdr:row>7</xdr:row>
      <xdr:rowOff>104775</xdr:rowOff>
    </xdr:from>
    <xdr:to>
      <xdr:col>9</xdr:col>
      <xdr:colOff>655320</xdr:colOff>
      <xdr:row>10</xdr:row>
      <xdr:rowOff>8890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7829550" y="1406525"/>
          <a:ext cx="160020" cy="456565"/>
          <a:chOff x="6912587" y="2182813"/>
          <a:chExt cx="225096" cy="618486"/>
        </a:xfrm>
      </xdr:grpSpPr>
      <xdr:cxnSp macro="">
        <xdr:nvCxnSpPr>
          <xdr:cNvPr id="9" name="Straight Arrow Connector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1628775" cy="657225"/>
        </a:xfrm>
        <a:prstGeom prst="rect">
          <a:avLst/>
        </a:prstGeom>
      </xdr:spPr>
    </xdr:pic>
    <xdr:clientData/>
  </xdr:twoCellAnchor>
  <xdr:twoCellAnchor editAs="oneCell">
    <xdr:from>
      <xdr:col>1</xdr:col>
      <xdr:colOff>7938</xdr:colOff>
      <xdr:row>7</xdr:row>
      <xdr:rowOff>9526</xdr:rowOff>
    </xdr:from>
    <xdr:to>
      <xdr:col>9</xdr:col>
      <xdr:colOff>800099</xdr:colOff>
      <xdr:row>28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7695" y="1343025"/>
          <a:ext cx="7192645" cy="3990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19051</xdr:rowOff>
    </xdr:from>
    <xdr:to>
      <xdr:col>2</xdr:col>
      <xdr:colOff>248052</xdr:colOff>
      <xdr:row>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1628775" cy="657225"/>
        </a:xfrm>
        <a:prstGeom prst="rect">
          <a:avLst/>
        </a:prstGeom>
      </xdr:spPr>
    </xdr:pic>
    <xdr:clientData/>
  </xdr:twoCellAnchor>
  <xdr:twoCellAnchor editAs="oneCell">
    <xdr:from>
      <xdr:col>1</xdr:col>
      <xdr:colOff>7142</xdr:colOff>
      <xdr:row>7</xdr:row>
      <xdr:rowOff>9526</xdr:rowOff>
    </xdr:from>
    <xdr:to>
      <xdr:col>10</xdr:col>
      <xdr:colOff>0</xdr:colOff>
      <xdr:row>28</xdr:row>
      <xdr:rowOff>9526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7060" y="1343025"/>
          <a:ext cx="7193915" cy="4000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112395</xdr:colOff>
      <xdr:row>0</xdr:row>
      <xdr:rowOff>9525</xdr:rowOff>
    </xdr:from>
    <xdr:to>
      <xdr:col>3</xdr:col>
      <xdr:colOff>116840</xdr:colOff>
      <xdr:row>2</xdr:row>
      <xdr:rowOff>175260</xdr:rowOff>
    </xdr:to>
    <xdr:pic>
      <xdr:nvPicPr>
        <xdr:cNvPr id="2" name="Picture 1" descr="C:\Users\1816_Maria\Downloads\GWC Logo Full.pngGWC Logo Ful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12395" y="9525"/>
          <a:ext cx="1461770" cy="600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27</xdr:row>
          <xdr:rowOff>0</xdr:rowOff>
        </xdr:from>
        <xdr:to>
          <xdr:col>3</xdr:col>
          <xdr:colOff>508000</xdr:colOff>
          <xdr:row>28</xdr:row>
          <xdr:rowOff>12700</xdr:rowOff>
        </xdr:to>
        <xdr:sp macro="" textlink="">
          <xdr:nvSpPr>
            <xdr:cNvPr id="5122" name="Drop Dow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7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171450</xdr:rowOff>
        </xdr:from>
        <xdr:to>
          <xdr:col>3</xdr:col>
          <xdr:colOff>508000</xdr:colOff>
          <xdr:row>26</xdr:row>
          <xdr:rowOff>165100</xdr:rowOff>
        </xdr:to>
        <xdr:sp macro="" textlink="">
          <xdr:nvSpPr>
            <xdr:cNvPr id="5121" name="Drop Dow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7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28</xdr:row>
          <xdr:rowOff>31750</xdr:rowOff>
        </xdr:from>
        <xdr:to>
          <xdr:col>3</xdr:col>
          <xdr:colOff>508000</xdr:colOff>
          <xdr:row>29</xdr:row>
          <xdr:rowOff>19050</xdr:rowOff>
        </xdr:to>
        <xdr:sp macro="" textlink="">
          <xdr:nvSpPr>
            <xdr:cNvPr id="5127" name="Drop Down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7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115529</xdr:colOff>
      <xdr:row>16</xdr:row>
      <xdr:rowOff>146356</xdr:rowOff>
    </xdr:from>
    <xdr:to>
      <xdr:col>9</xdr:col>
      <xdr:colOff>368974</xdr:colOff>
      <xdr:row>17</xdr:row>
      <xdr:rowOff>147574</xdr:rowOff>
    </xdr:to>
    <xdr:sp macro="" textlink="">
      <xdr:nvSpPr>
        <xdr:cNvPr id="4" name="Button 8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Rot="1"/>
        </xdr:cNvSpPr>
      </xdr:nvSpPr>
      <xdr:spPr>
        <a:xfrm>
          <a:off x="3763010" y="3329305"/>
          <a:ext cx="1301750" cy="18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  <xdr:txBody>
        <a:bodyPr wrap="square" lIns="18288" tIns="0" rIns="0" bIns="0" anchor="ctr" upright="1"/>
        <a:lstStyle>
          <a:defPPr>
            <a:defRPr lang="en-US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en-IN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25</xdr:row>
          <xdr:rowOff>171450</xdr:rowOff>
        </xdr:from>
        <xdr:to>
          <xdr:col>9</xdr:col>
          <xdr:colOff>508000</xdr:colOff>
          <xdr:row>26</xdr:row>
          <xdr:rowOff>165100</xdr:rowOff>
        </xdr:to>
        <xdr:sp macro="" textlink="">
          <xdr:nvSpPr>
            <xdr:cNvPr id="5128" name="Drop Down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7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527050</xdr:colOff>
          <xdr:row>27</xdr:row>
          <xdr:rowOff>0</xdr:rowOff>
        </xdr:from>
        <xdr:to>
          <xdr:col>9</xdr:col>
          <xdr:colOff>508000</xdr:colOff>
          <xdr:row>28</xdr:row>
          <xdr:rowOff>12700</xdr:rowOff>
        </xdr:to>
        <xdr:sp macro="" textlink="">
          <xdr:nvSpPr>
            <xdr:cNvPr id="5129" name="Drop Down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7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527050</xdr:colOff>
          <xdr:row>28</xdr:row>
          <xdr:rowOff>31750</xdr:rowOff>
        </xdr:from>
        <xdr:to>
          <xdr:col>9</xdr:col>
          <xdr:colOff>508000</xdr:colOff>
          <xdr:row>29</xdr:row>
          <xdr:rowOff>19050</xdr:rowOff>
        </xdr:to>
        <xdr:sp macro="" textlink="">
          <xdr:nvSpPr>
            <xdr:cNvPr id="5131" name="Drop Down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7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25</xdr:row>
          <xdr:rowOff>171450</xdr:rowOff>
        </xdr:from>
        <xdr:to>
          <xdr:col>15</xdr:col>
          <xdr:colOff>514350</xdr:colOff>
          <xdr:row>26</xdr:row>
          <xdr:rowOff>165100</xdr:rowOff>
        </xdr:to>
        <xdr:sp macro="" textlink="">
          <xdr:nvSpPr>
            <xdr:cNvPr id="5132" name="Drop Down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7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27</xdr:row>
          <xdr:rowOff>0</xdr:rowOff>
        </xdr:from>
        <xdr:to>
          <xdr:col>15</xdr:col>
          <xdr:colOff>514350</xdr:colOff>
          <xdr:row>28</xdr:row>
          <xdr:rowOff>12700</xdr:rowOff>
        </xdr:to>
        <xdr:sp macro="" textlink="">
          <xdr:nvSpPr>
            <xdr:cNvPr id="5133" name="Drop Down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7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28</xdr:row>
          <xdr:rowOff>31750</xdr:rowOff>
        </xdr:from>
        <xdr:to>
          <xdr:col>15</xdr:col>
          <xdr:colOff>514350</xdr:colOff>
          <xdr:row>29</xdr:row>
          <xdr:rowOff>19050</xdr:rowOff>
        </xdr:to>
        <xdr:sp macro="" textlink="">
          <xdr:nvSpPr>
            <xdr:cNvPr id="5135" name="Drop Down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7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84455</xdr:colOff>
      <xdr:row>0</xdr:row>
      <xdr:rowOff>19685</xdr:rowOff>
    </xdr:from>
    <xdr:to>
      <xdr:col>3</xdr:col>
      <xdr:colOff>31750</xdr:colOff>
      <xdr:row>2</xdr:row>
      <xdr:rowOff>124460</xdr:rowOff>
    </xdr:to>
    <xdr:pic>
      <xdr:nvPicPr>
        <xdr:cNvPr id="3" name="Picture 2" descr="C:\Users\1816_Maria\Downloads\GWC Logo Full.pngGWC Logo Full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4455" y="19685"/>
          <a:ext cx="1499870" cy="600075"/>
        </a:xfrm>
        <a:prstGeom prst="rect">
          <a:avLst/>
        </a:prstGeom>
      </xdr:spPr>
    </xdr:pic>
    <xdr:clientData/>
  </xdr:twoCellAnchor>
  <xdr:twoCellAnchor>
    <xdr:from>
      <xdr:col>1</xdr:col>
      <xdr:colOff>9523</xdr:colOff>
      <xdr:row>7</xdr:row>
      <xdr:rowOff>9526</xdr:rowOff>
    </xdr:from>
    <xdr:to>
      <xdr:col>10</xdr:col>
      <xdr:colOff>514349</xdr:colOff>
      <xdr:row>24</xdr:row>
      <xdr:rowOff>163391</xdr:rowOff>
    </xdr:to>
    <xdr:pic>
      <xdr:nvPicPr>
        <xdr:cNvPr id="5449" name="Picture 5448">
          <a:extLst>
            <a:ext uri="{FF2B5EF4-FFF2-40B4-BE49-F238E27FC236}">
              <a16:creationId xmlns:a16="http://schemas.microsoft.com/office/drawing/2014/main" id="{00000000-0008-0000-0700-000049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3715" y="1541145"/>
          <a:ext cx="5219700" cy="3273425"/>
        </a:xfrm>
        <a:prstGeom prst="rect">
          <a:avLst/>
        </a:prstGeom>
      </xdr:spPr>
    </xdr:pic>
    <xdr:clientData/>
  </xdr:twoCellAnchor>
  <xdr:twoCellAnchor>
    <xdr:from>
      <xdr:col>5</xdr:col>
      <xdr:colOff>147409</xdr:colOff>
      <xdr:row>11</xdr:row>
      <xdr:rowOff>26948</xdr:rowOff>
    </xdr:from>
    <xdr:to>
      <xdr:col>6</xdr:col>
      <xdr:colOff>295275</xdr:colOff>
      <xdr:row>12</xdr:row>
      <xdr:rowOff>57151</xdr:rowOff>
    </xdr:to>
    <xdr:sp macro="" textlink="">
      <xdr:nvSpPr>
        <xdr:cNvPr id="68" name="TextBox 4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 txBox="1"/>
      </xdr:nvSpPr>
      <xdr:spPr>
        <a:xfrm>
          <a:off x="2747645" y="2292350"/>
          <a:ext cx="671830" cy="213995"/>
        </a:xfrm>
        <a:prstGeom prst="rect">
          <a:avLst/>
        </a:prstGeom>
        <a:solidFill>
          <a:srgbClr val="FFFFF4"/>
        </a:solidFill>
        <a:ln w="9525" cap="flat" cmpd="sng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/>
            <a:t>Arm </a:t>
          </a:r>
          <a:r>
            <a:rPr lang="en-IN" altLang="en-GB" sz="1100"/>
            <a:t>A</a:t>
          </a:r>
        </a:p>
      </xdr:txBody>
    </xdr:sp>
    <xdr:clientData/>
  </xdr:twoCellAnchor>
  <xdr:twoCellAnchor>
    <xdr:from>
      <xdr:col>1</xdr:col>
      <xdr:colOff>35227</xdr:colOff>
      <xdr:row>45</xdr:row>
      <xdr:rowOff>40640</xdr:rowOff>
    </xdr:from>
    <xdr:to>
      <xdr:col>5</xdr:col>
      <xdr:colOff>497902</xdr:colOff>
      <xdr:row>57</xdr:row>
      <xdr:rowOff>171450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GrpSpPr/>
      </xdr:nvGrpSpPr>
      <xdr:grpSpPr>
        <a:xfrm>
          <a:off x="568627" y="8581390"/>
          <a:ext cx="2672475" cy="2391410"/>
          <a:chOff x="540052" y="8460740"/>
          <a:chExt cx="2558175" cy="2378710"/>
        </a:xfrm>
      </xdr:grpSpPr>
      <xdr:grpSp>
        <xdr:nvGrpSpPr>
          <xdr:cNvPr id="5223" name="Group 5222">
            <a:extLst>
              <a:ext uri="{FF2B5EF4-FFF2-40B4-BE49-F238E27FC236}">
                <a16:creationId xmlns:a16="http://schemas.microsoft.com/office/drawing/2014/main" id="{00000000-0008-0000-0700-000067140000}"/>
              </a:ext>
            </a:extLst>
          </xdr:cNvPr>
          <xdr:cNvGrpSpPr/>
        </xdr:nvGrpSpPr>
        <xdr:grpSpPr>
          <a:xfrm>
            <a:off x="586740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224" name="Straight Arrow Connector 5223">
              <a:extLst>
                <a:ext uri="{FF2B5EF4-FFF2-40B4-BE49-F238E27FC236}">
                  <a16:creationId xmlns:a16="http://schemas.microsoft.com/office/drawing/2014/main" id="{00000000-0008-0000-0700-00006814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25" name="Straight Connector 5224">
              <a:extLst>
                <a:ext uri="{FF2B5EF4-FFF2-40B4-BE49-F238E27FC236}">
                  <a16:creationId xmlns:a16="http://schemas.microsoft.com/office/drawing/2014/main" id="{00000000-0008-0000-0700-00006914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226" name="TextBox 5225">
              <a:extLst>
                <a:ext uri="{FF2B5EF4-FFF2-40B4-BE49-F238E27FC236}">
                  <a16:creationId xmlns:a16="http://schemas.microsoft.com/office/drawing/2014/main" id="{00000000-0008-0000-0700-00006A14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47" name="Group 46">
            <a:extLst>
              <a:ext uri="{FF2B5EF4-FFF2-40B4-BE49-F238E27FC236}">
                <a16:creationId xmlns:a16="http://schemas.microsoft.com/office/drawing/2014/main" id="{00000000-0008-0000-0700-00002F000000}"/>
              </a:ext>
            </a:extLst>
          </xdr:cNvPr>
          <xdr:cNvGrpSpPr/>
        </xdr:nvGrpSpPr>
        <xdr:grpSpPr>
          <a:xfrm>
            <a:off x="1200150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127" name="Straight Connector 126">
              <a:extLst>
                <a:ext uri="{FF2B5EF4-FFF2-40B4-BE49-F238E27FC236}">
                  <a16:creationId xmlns:a16="http://schemas.microsoft.com/office/drawing/2014/main" id="{00000000-0008-0000-0700-00007F00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204" name="Straight Connector 5203">
              <a:extLst>
                <a:ext uri="{FF2B5EF4-FFF2-40B4-BE49-F238E27FC236}">
                  <a16:creationId xmlns:a16="http://schemas.microsoft.com/office/drawing/2014/main" id="{00000000-0008-0000-0700-00005414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44" name="Group 43">
            <a:extLst>
              <a:ext uri="{FF2B5EF4-FFF2-40B4-BE49-F238E27FC236}">
                <a16:creationId xmlns:a16="http://schemas.microsoft.com/office/drawing/2014/main" id="{00000000-0008-0000-0700-00002C000000}"/>
              </a:ext>
            </a:extLst>
          </xdr:cNvPr>
          <xdr:cNvGrpSpPr/>
        </xdr:nvGrpSpPr>
        <xdr:grpSpPr>
          <a:xfrm>
            <a:off x="1482708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362" name="TextBox 4">
              <a:extLst>
                <a:ext uri="{FF2B5EF4-FFF2-40B4-BE49-F238E27FC236}">
                  <a16:creationId xmlns:a16="http://schemas.microsoft.com/office/drawing/2014/main" id="{00000000-0008-0000-0700-0000F214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19" name="Group 18">
              <a:extLst>
                <a:ext uri="{FF2B5EF4-FFF2-40B4-BE49-F238E27FC236}">
                  <a16:creationId xmlns:a16="http://schemas.microsoft.com/office/drawing/2014/main" id="{00000000-0008-0000-0700-00001300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D$40">
            <xdr:nvSpPr>
              <xdr:cNvPr id="5408" name="TextBox 5407">
                <a:extLst>
                  <a:ext uri="{FF2B5EF4-FFF2-40B4-BE49-F238E27FC236}">
                    <a16:creationId xmlns:a16="http://schemas.microsoft.com/office/drawing/2014/main" id="{00000000-0008-0000-0700-000020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3232E97-65F1-40BB-8C7A-4552DD99888A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E$40">
            <xdr:nvSpPr>
              <xdr:cNvPr id="5409" name="TextBox 5408">
                <a:extLst>
                  <a:ext uri="{FF2B5EF4-FFF2-40B4-BE49-F238E27FC236}">
                    <a16:creationId xmlns:a16="http://schemas.microsoft.com/office/drawing/2014/main" id="{00000000-0008-0000-0700-000021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470BA098-5135-42DD-BFC6-125614DE2E24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  <xdr:grpSp>
          <xdr:nvGrpSpPr>
            <xdr:cNvPr id="10" name="Group 9">
              <a:extLst>
                <a:ext uri="{FF2B5EF4-FFF2-40B4-BE49-F238E27FC236}">
                  <a16:creationId xmlns:a16="http://schemas.microsoft.com/office/drawing/2014/main" id="{00000000-0008-0000-0700-00000A00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17" name="Group 16">
                <a:extLst>
                  <a:ext uri="{FF2B5EF4-FFF2-40B4-BE49-F238E27FC236}">
                    <a16:creationId xmlns:a16="http://schemas.microsoft.com/office/drawing/2014/main" id="{00000000-0008-0000-0700-00001100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25" name="Straight Arrow Connector 24">
                  <a:extLst>
                    <a:ext uri="{FF2B5EF4-FFF2-40B4-BE49-F238E27FC236}">
                      <a16:creationId xmlns:a16="http://schemas.microsoft.com/office/drawing/2014/main" id="{00000000-0008-0000-0700-000019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" name="Straight Connector 25">
                  <a:extLst>
                    <a:ext uri="{FF2B5EF4-FFF2-40B4-BE49-F238E27FC236}">
                      <a16:creationId xmlns:a16="http://schemas.microsoft.com/office/drawing/2014/main" id="{00000000-0008-0000-0700-00001A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18" name="Group 17">
                <a:extLst>
                  <a:ext uri="{FF2B5EF4-FFF2-40B4-BE49-F238E27FC236}">
                    <a16:creationId xmlns:a16="http://schemas.microsoft.com/office/drawing/2014/main" id="{00000000-0008-0000-0700-00001200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21" name="Straight Arrow Connector 20">
                  <a:extLst>
                    <a:ext uri="{FF2B5EF4-FFF2-40B4-BE49-F238E27FC236}">
                      <a16:creationId xmlns:a16="http://schemas.microsoft.com/office/drawing/2014/main" id="{00000000-0008-0000-0700-000015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" name="Straight Connector 22">
                  <a:extLst>
                    <a:ext uri="{FF2B5EF4-FFF2-40B4-BE49-F238E27FC236}">
                      <a16:creationId xmlns:a16="http://schemas.microsoft.com/office/drawing/2014/main" id="{00000000-0008-0000-0700-000017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41" name="Group 40">
            <a:extLst>
              <a:ext uri="{FF2B5EF4-FFF2-40B4-BE49-F238E27FC236}">
                <a16:creationId xmlns:a16="http://schemas.microsoft.com/office/drawing/2014/main" id="{00000000-0008-0000-0700-000029000000}"/>
              </a:ext>
            </a:extLst>
          </xdr:cNvPr>
          <xdr:cNvGrpSpPr/>
        </xdr:nvGrpSpPr>
        <xdr:grpSpPr>
          <a:xfrm>
            <a:off x="2467758" y="10095556"/>
            <a:ext cx="630469" cy="743894"/>
            <a:chOff x="2467758" y="9705031"/>
            <a:chExt cx="630469" cy="743894"/>
          </a:xfrm>
        </xdr:grpSpPr>
        <xdr:grpSp>
          <xdr:nvGrpSpPr>
            <xdr:cNvPr id="11" name="Group 10">
              <a:extLst>
                <a:ext uri="{FF2B5EF4-FFF2-40B4-BE49-F238E27FC236}">
                  <a16:creationId xmlns:a16="http://schemas.microsoft.com/office/drawing/2014/main" id="{00000000-0008-0000-0700-00000B00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43" name="Group 42">
                <a:extLst>
                  <a:ext uri="{FF2B5EF4-FFF2-40B4-BE49-F238E27FC236}">
                    <a16:creationId xmlns:a16="http://schemas.microsoft.com/office/drawing/2014/main" id="{00000000-0008-0000-0700-00002B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" name="Straight Arrow Connector 53">
                  <a:extLst>
                    <a:ext uri="{FF2B5EF4-FFF2-40B4-BE49-F238E27FC236}">
                      <a16:creationId xmlns:a16="http://schemas.microsoft.com/office/drawing/2014/main" id="{00000000-0008-0000-0700-000036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5" name="Straight Connector 54">
                  <a:extLst>
                    <a:ext uri="{FF2B5EF4-FFF2-40B4-BE49-F238E27FC236}">
                      <a16:creationId xmlns:a16="http://schemas.microsoft.com/office/drawing/2014/main" id="{00000000-0008-0000-0700-000037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3" name="Straight Arrow Connector 52">
                <a:extLst>
                  <a:ext uri="{FF2B5EF4-FFF2-40B4-BE49-F238E27FC236}">
                    <a16:creationId xmlns:a16="http://schemas.microsoft.com/office/drawing/2014/main" id="{00000000-0008-0000-0700-000035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12" name="TextBox 4">
              <a:extLst>
                <a:ext uri="{FF2B5EF4-FFF2-40B4-BE49-F238E27FC236}">
                  <a16:creationId xmlns:a16="http://schemas.microsoft.com/office/drawing/2014/main" id="{00000000-0008-0000-0700-00000C00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14" name="Group 13">
              <a:extLst>
                <a:ext uri="{FF2B5EF4-FFF2-40B4-BE49-F238E27FC236}">
                  <a16:creationId xmlns:a16="http://schemas.microsoft.com/office/drawing/2014/main" id="{00000000-0008-0000-0700-00000E00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C$41">
            <xdr:nvSpPr>
              <xdr:cNvPr id="15" name="TextBox 14">
                <a:extLst>
                  <a:ext uri="{FF2B5EF4-FFF2-40B4-BE49-F238E27FC236}">
                    <a16:creationId xmlns:a16="http://schemas.microsoft.com/office/drawing/2014/main" id="{00000000-0008-0000-0700-00000F00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90A22513-6ACC-40F8-A489-C46953B90CA3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E$41">
            <xdr:nvSpPr>
              <xdr:cNvPr id="16" name="TextBox 15">
                <a:extLst>
                  <a:ext uri="{FF2B5EF4-FFF2-40B4-BE49-F238E27FC236}">
                    <a16:creationId xmlns:a16="http://schemas.microsoft.com/office/drawing/2014/main" id="{00000000-0008-0000-0700-00001000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1A7A144-A154-4698-9BD0-6175E13E1ADB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</xdr:grpSp>
      <xdr:grpSp>
        <xdr:nvGrpSpPr>
          <xdr:cNvPr id="42" name="Group 41">
            <a:extLst>
              <a:ext uri="{FF2B5EF4-FFF2-40B4-BE49-F238E27FC236}">
                <a16:creationId xmlns:a16="http://schemas.microsoft.com/office/drawing/2014/main" id="{00000000-0008-0000-0700-00002A000000}"/>
              </a:ext>
            </a:extLst>
          </xdr:cNvPr>
          <xdr:cNvGrpSpPr/>
        </xdr:nvGrpSpPr>
        <xdr:grpSpPr>
          <a:xfrm>
            <a:off x="540052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410" name="TextBox 4">
              <a:extLst>
                <a:ext uri="{FF2B5EF4-FFF2-40B4-BE49-F238E27FC236}">
                  <a16:creationId xmlns:a16="http://schemas.microsoft.com/office/drawing/2014/main" id="{00000000-0008-0000-0700-00002215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27" name="Group 26">
              <a:extLst>
                <a:ext uri="{FF2B5EF4-FFF2-40B4-BE49-F238E27FC236}">
                  <a16:creationId xmlns:a16="http://schemas.microsoft.com/office/drawing/2014/main" id="{00000000-0008-0000-0700-00001B00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C$42">
            <xdr:nvSpPr>
              <xdr:cNvPr id="5239" name="TextBox 5238">
                <a:extLst>
                  <a:ext uri="{FF2B5EF4-FFF2-40B4-BE49-F238E27FC236}">
                    <a16:creationId xmlns:a16="http://schemas.microsoft.com/office/drawing/2014/main" id="{00000000-0008-0000-0700-00007714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83DFDE94-69BC-41BC-B9DC-95EA0F20C314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D$42">
            <xdr:nvSpPr>
              <xdr:cNvPr id="5240" name="TextBox 5239">
                <a:extLst>
                  <a:ext uri="{FF2B5EF4-FFF2-40B4-BE49-F238E27FC236}">
                    <a16:creationId xmlns:a16="http://schemas.microsoft.com/office/drawing/2014/main" id="{00000000-0008-0000-0700-00007814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C6023F37-BA93-424C-94E6-76C73A10038F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  <xdr:grpSp>
          <xdr:nvGrpSpPr>
            <xdr:cNvPr id="28" name="Group 27">
              <a:extLst>
                <a:ext uri="{FF2B5EF4-FFF2-40B4-BE49-F238E27FC236}">
                  <a16:creationId xmlns:a16="http://schemas.microsoft.com/office/drawing/2014/main" id="{00000000-0008-0000-0700-00001C00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30" name="Group 29">
                <a:extLst>
                  <a:ext uri="{FF2B5EF4-FFF2-40B4-BE49-F238E27FC236}">
                    <a16:creationId xmlns:a16="http://schemas.microsoft.com/office/drawing/2014/main" id="{00000000-0008-0000-0700-00001E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35" name="Straight Arrow Connector 34">
                  <a:extLst>
                    <a:ext uri="{FF2B5EF4-FFF2-40B4-BE49-F238E27FC236}">
                      <a16:creationId xmlns:a16="http://schemas.microsoft.com/office/drawing/2014/main" id="{00000000-0008-0000-0700-00002300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8" name="Straight Connector 37">
                  <a:extLst>
                    <a:ext uri="{FF2B5EF4-FFF2-40B4-BE49-F238E27FC236}">
                      <a16:creationId xmlns:a16="http://schemas.microsoft.com/office/drawing/2014/main" id="{00000000-0008-0000-0700-00002600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33" name="Straight Arrow Connector 32">
                <a:extLst>
                  <a:ext uri="{FF2B5EF4-FFF2-40B4-BE49-F238E27FC236}">
                    <a16:creationId xmlns:a16="http://schemas.microsoft.com/office/drawing/2014/main" id="{00000000-0008-0000-0700-000021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7</xdr:col>
      <xdr:colOff>25702</xdr:colOff>
      <xdr:row>45</xdr:row>
      <xdr:rowOff>40640</xdr:rowOff>
    </xdr:from>
    <xdr:to>
      <xdr:col>11</xdr:col>
      <xdr:colOff>488377</xdr:colOff>
      <xdr:row>57</xdr:row>
      <xdr:rowOff>171450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GrpSpPr/>
      </xdr:nvGrpSpPr>
      <xdr:grpSpPr>
        <a:xfrm>
          <a:off x="3873802" y="8581390"/>
          <a:ext cx="2672475" cy="2391410"/>
          <a:chOff x="540052" y="8460740"/>
          <a:chExt cx="2558175" cy="2378710"/>
        </a:xfrm>
      </xdr:grpSpPr>
      <xdr:grpSp>
        <xdr:nvGrpSpPr>
          <xdr:cNvPr id="50" name="Group 49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GrpSpPr/>
        </xdr:nvGrpSpPr>
        <xdr:grpSpPr>
          <a:xfrm>
            <a:off x="586740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405" name="Straight Arrow Connector 5404">
              <a:extLst>
                <a:ext uri="{FF2B5EF4-FFF2-40B4-BE49-F238E27FC236}">
                  <a16:creationId xmlns:a16="http://schemas.microsoft.com/office/drawing/2014/main" id="{00000000-0008-0000-0700-00001D15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06" name="Straight Connector 5405">
              <a:extLst>
                <a:ext uri="{FF2B5EF4-FFF2-40B4-BE49-F238E27FC236}">
                  <a16:creationId xmlns:a16="http://schemas.microsoft.com/office/drawing/2014/main" id="{00000000-0008-0000-0700-00001E15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07" name="TextBox 5406">
              <a:extLst>
                <a:ext uri="{FF2B5EF4-FFF2-40B4-BE49-F238E27FC236}">
                  <a16:creationId xmlns:a16="http://schemas.microsoft.com/office/drawing/2014/main" id="{00000000-0008-0000-0700-00001F15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51" name="Group 50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GrpSpPr/>
        </xdr:nvGrpSpPr>
        <xdr:grpSpPr>
          <a:xfrm>
            <a:off x="1200150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5403" name="Straight Connector 5402">
              <a:extLst>
                <a:ext uri="{FF2B5EF4-FFF2-40B4-BE49-F238E27FC236}">
                  <a16:creationId xmlns:a16="http://schemas.microsoft.com/office/drawing/2014/main" id="{00000000-0008-0000-0700-00001B15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04" name="Straight Connector 5403">
              <a:extLst>
                <a:ext uri="{FF2B5EF4-FFF2-40B4-BE49-F238E27FC236}">
                  <a16:creationId xmlns:a16="http://schemas.microsoft.com/office/drawing/2014/main" id="{00000000-0008-0000-0700-00001C15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2" name="Group 51">
            <a:extLst>
              <a:ext uri="{FF2B5EF4-FFF2-40B4-BE49-F238E27FC236}">
                <a16:creationId xmlns:a16="http://schemas.microsoft.com/office/drawing/2014/main" id="{00000000-0008-0000-0700-000034000000}"/>
              </a:ext>
            </a:extLst>
          </xdr:cNvPr>
          <xdr:cNvGrpSpPr/>
        </xdr:nvGrpSpPr>
        <xdr:grpSpPr>
          <a:xfrm>
            <a:off x="1482708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392" name="TextBox 4">
              <a:extLst>
                <a:ext uri="{FF2B5EF4-FFF2-40B4-BE49-F238E27FC236}">
                  <a16:creationId xmlns:a16="http://schemas.microsoft.com/office/drawing/2014/main" id="{00000000-0008-0000-0700-00001015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5393" name="Group 5392">
              <a:extLst>
                <a:ext uri="{FF2B5EF4-FFF2-40B4-BE49-F238E27FC236}">
                  <a16:creationId xmlns:a16="http://schemas.microsoft.com/office/drawing/2014/main" id="{00000000-0008-0000-0700-00001115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J$40">
            <xdr:nvSpPr>
              <xdr:cNvPr id="5401" name="TextBox 5400">
                <a:extLst>
                  <a:ext uri="{FF2B5EF4-FFF2-40B4-BE49-F238E27FC236}">
                    <a16:creationId xmlns:a16="http://schemas.microsoft.com/office/drawing/2014/main" id="{00000000-0008-0000-0700-000019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92DA74F-515E-4F36-86D2-4C103F1DFA12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K$40">
            <xdr:nvSpPr>
              <xdr:cNvPr id="5402" name="TextBox 5401">
                <a:extLst>
                  <a:ext uri="{FF2B5EF4-FFF2-40B4-BE49-F238E27FC236}">
                    <a16:creationId xmlns:a16="http://schemas.microsoft.com/office/drawing/2014/main" id="{00000000-0008-0000-0700-00001A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C3CD122-32FA-4F07-BD94-EF094C5F25C1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  <xdr:grpSp>
          <xdr:nvGrpSpPr>
            <xdr:cNvPr id="5394" name="Group 5393">
              <a:extLst>
                <a:ext uri="{FF2B5EF4-FFF2-40B4-BE49-F238E27FC236}">
                  <a16:creationId xmlns:a16="http://schemas.microsoft.com/office/drawing/2014/main" id="{00000000-0008-0000-0700-00001215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5395" name="Group 5394">
                <a:extLst>
                  <a:ext uri="{FF2B5EF4-FFF2-40B4-BE49-F238E27FC236}">
                    <a16:creationId xmlns:a16="http://schemas.microsoft.com/office/drawing/2014/main" id="{00000000-0008-0000-0700-00001315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399" name="Straight Arrow Connector 5398">
                  <a:extLst>
                    <a:ext uri="{FF2B5EF4-FFF2-40B4-BE49-F238E27FC236}">
                      <a16:creationId xmlns:a16="http://schemas.microsoft.com/office/drawing/2014/main" id="{00000000-0008-0000-0700-000017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00" name="Straight Connector 5399">
                  <a:extLst>
                    <a:ext uri="{FF2B5EF4-FFF2-40B4-BE49-F238E27FC236}">
                      <a16:creationId xmlns:a16="http://schemas.microsoft.com/office/drawing/2014/main" id="{00000000-0008-0000-0700-000018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5396" name="Group 5395">
                <a:extLst>
                  <a:ext uri="{FF2B5EF4-FFF2-40B4-BE49-F238E27FC236}">
                    <a16:creationId xmlns:a16="http://schemas.microsoft.com/office/drawing/2014/main" id="{00000000-0008-0000-0700-00001415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397" name="Straight Arrow Connector 5396">
                  <a:extLst>
                    <a:ext uri="{FF2B5EF4-FFF2-40B4-BE49-F238E27FC236}">
                      <a16:creationId xmlns:a16="http://schemas.microsoft.com/office/drawing/2014/main" id="{00000000-0008-0000-0700-000015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98" name="Straight Connector 5397">
                  <a:extLst>
                    <a:ext uri="{FF2B5EF4-FFF2-40B4-BE49-F238E27FC236}">
                      <a16:creationId xmlns:a16="http://schemas.microsoft.com/office/drawing/2014/main" id="{00000000-0008-0000-0700-000016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56" name="Group 55">
            <a:extLst>
              <a:ext uri="{FF2B5EF4-FFF2-40B4-BE49-F238E27FC236}">
                <a16:creationId xmlns:a16="http://schemas.microsoft.com/office/drawing/2014/main" id="{00000000-0008-0000-0700-000038000000}"/>
              </a:ext>
            </a:extLst>
          </xdr:cNvPr>
          <xdr:cNvGrpSpPr/>
        </xdr:nvGrpSpPr>
        <xdr:grpSpPr>
          <a:xfrm>
            <a:off x="2467758" y="10095556"/>
            <a:ext cx="630469" cy="743894"/>
            <a:chOff x="2467758" y="9705031"/>
            <a:chExt cx="630469" cy="743894"/>
          </a:xfrm>
        </xdr:grpSpPr>
        <xdr:grpSp>
          <xdr:nvGrpSpPr>
            <xdr:cNvPr id="5383" name="Group 5382">
              <a:extLst>
                <a:ext uri="{FF2B5EF4-FFF2-40B4-BE49-F238E27FC236}">
                  <a16:creationId xmlns:a16="http://schemas.microsoft.com/office/drawing/2014/main" id="{00000000-0008-0000-0700-00000715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388" name="Group 5387">
                <a:extLst>
                  <a:ext uri="{FF2B5EF4-FFF2-40B4-BE49-F238E27FC236}">
                    <a16:creationId xmlns:a16="http://schemas.microsoft.com/office/drawing/2014/main" id="{00000000-0008-0000-0700-00000C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390" name="Straight Arrow Connector 5389">
                  <a:extLst>
                    <a:ext uri="{FF2B5EF4-FFF2-40B4-BE49-F238E27FC236}">
                      <a16:creationId xmlns:a16="http://schemas.microsoft.com/office/drawing/2014/main" id="{00000000-0008-0000-0700-00000E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91" name="Straight Connector 5390">
                  <a:extLst>
                    <a:ext uri="{FF2B5EF4-FFF2-40B4-BE49-F238E27FC236}">
                      <a16:creationId xmlns:a16="http://schemas.microsoft.com/office/drawing/2014/main" id="{00000000-0008-0000-0700-00000F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389" name="Straight Arrow Connector 5388">
                <a:extLst>
                  <a:ext uri="{FF2B5EF4-FFF2-40B4-BE49-F238E27FC236}">
                    <a16:creationId xmlns:a16="http://schemas.microsoft.com/office/drawing/2014/main" id="{00000000-0008-0000-0700-00000D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384" name="TextBox 4">
              <a:extLst>
                <a:ext uri="{FF2B5EF4-FFF2-40B4-BE49-F238E27FC236}">
                  <a16:creationId xmlns:a16="http://schemas.microsoft.com/office/drawing/2014/main" id="{00000000-0008-0000-0700-00000815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5385" name="Group 5384">
              <a:extLst>
                <a:ext uri="{FF2B5EF4-FFF2-40B4-BE49-F238E27FC236}">
                  <a16:creationId xmlns:a16="http://schemas.microsoft.com/office/drawing/2014/main" id="{00000000-0008-0000-0700-00000915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I$41">
            <xdr:nvSpPr>
              <xdr:cNvPr id="5386" name="TextBox 5385">
                <a:extLst>
                  <a:ext uri="{FF2B5EF4-FFF2-40B4-BE49-F238E27FC236}">
                    <a16:creationId xmlns:a16="http://schemas.microsoft.com/office/drawing/2014/main" id="{00000000-0008-0000-0700-00000A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F630A14A-2AD2-4A5E-A386-B56954E2C9C0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K$41">
            <xdr:nvSpPr>
              <xdr:cNvPr id="5387" name="TextBox 5386">
                <a:extLst>
                  <a:ext uri="{FF2B5EF4-FFF2-40B4-BE49-F238E27FC236}">
                    <a16:creationId xmlns:a16="http://schemas.microsoft.com/office/drawing/2014/main" id="{00000000-0008-0000-0700-00000B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E97F4FA4-92FD-48AA-B82F-BA4F071C209A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</xdr:grpSp>
      <xdr:grpSp>
        <xdr:nvGrpSpPr>
          <xdr:cNvPr id="57" name="Group 56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GrpSpPr/>
        </xdr:nvGrpSpPr>
        <xdr:grpSpPr>
          <a:xfrm>
            <a:off x="540052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8" name="TextBox 4">
              <a:extLst>
                <a:ext uri="{FF2B5EF4-FFF2-40B4-BE49-F238E27FC236}">
                  <a16:creationId xmlns:a16="http://schemas.microsoft.com/office/drawing/2014/main" id="{00000000-0008-0000-0700-00003A00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59" name="Group 58">
              <a:extLst>
                <a:ext uri="{FF2B5EF4-FFF2-40B4-BE49-F238E27FC236}">
                  <a16:creationId xmlns:a16="http://schemas.microsoft.com/office/drawing/2014/main" id="{00000000-0008-0000-0700-00003B00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I$42">
            <xdr:nvSpPr>
              <xdr:cNvPr id="5381" name="TextBox 5380">
                <a:extLst>
                  <a:ext uri="{FF2B5EF4-FFF2-40B4-BE49-F238E27FC236}">
                    <a16:creationId xmlns:a16="http://schemas.microsoft.com/office/drawing/2014/main" id="{00000000-0008-0000-0700-000005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ACCCC71-1BF4-4281-924C-EABB4CFC6906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J$42">
            <xdr:nvSpPr>
              <xdr:cNvPr id="5382" name="TextBox 5381">
                <a:extLst>
                  <a:ext uri="{FF2B5EF4-FFF2-40B4-BE49-F238E27FC236}">
                    <a16:creationId xmlns:a16="http://schemas.microsoft.com/office/drawing/2014/main" id="{00000000-0008-0000-0700-000006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818B0FAE-5AA4-40E4-9925-F9D6F51681B5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  <xdr:grpSp>
          <xdr:nvGrpSpPr>
            <xdr:cNvPr id="60" name="Group 59">
              <a:extLst>
                <a:ext uri="{FF2B5EF4-FFF2-40B4-BE49-F238E27FC236}">
                  <a16:creationId xmlns:a16="http://schemas.microsoft.com/office/drawing/2014/main" id="{00000000-0008-0000-0700-00003C00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61" name="Group 60">
                <a:extLst>
                  <a:ext uri="{FF2B5EF4-FFF2-40B4-BE49-F238E27FC236}">
                    <a16:creationId xmlns:a16="http://schemas.microsoft.com/office/drawing/2014/main" id="{00000000-0008-0000-0700-00003D00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379" name="Straight Arrow Connector 5378">
                  <a:extLst>
                    <a:ext uri="{FF2B5EF4-FFF2-40B4-BE49-F238E27FC236}">
                      <a16:creationId xmlns:a16="http://schemas.microsoft.com/office/drawing/2014/main" id="{00000000-0008-0000-0700-000003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380" name="Straight Connector 5379">
                  <a:extLst>
                    <a:ext uri="{FF2B5EF4-FFF2-40B4-BE49-F238E27FC236}">
                      <a16:creationId xmlns:a16="http://schemas.microsoft.com/office/drawing/2014/main" id="{00000000-0008-0000-0700-000004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62" name="Straight Arrow Connector 61">
                <a:extLst>
                  <a:ext uri="{FF2B5EF4-FFF2-40B4-BE49-F238E27FC236}">
                    <a16:creationId xmlns:a16="http://schemas.microsoft.com/office/drawing/2014/main" id="{00000000-0008-0000-0700-00003E00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13</xdr:col>
      <xdr:colOff>25702</xdr:colOff>
      <xdr:row>45</xdr:row>
      <xdr:rowOff>40640</xdr:rowOff>
    </xdr:from>
    <xdr:to>
      <xdr:col>17</xdr:col>
      <xdr:colOff>488377</xdr:colOff>
      <xdr:row>57</xdr:row>
      <xdr:rowOff>171450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pSpPr/>
      </xdr:nvGrpSpPr>
      <xdr:grpSpPr>
        <a:xfrm>
          <a:off x="7188502" y="8581390"/>
          <a:ext cx="2672475" cy="2391410"/>
          <a:chOff x="6817027" y="8460740"/>
          <a:chExt cx="2558175" cy="2378710"/>
        </a:xfrm>
      </xdr:grpSpPr>
      <xdr:grpSp>
        <xdr:nvGrpSpPr>
          <xdr:cNvPr id="5413" name="Group 5412">
            <a:extLst>
              <a:ext uri="{FF2B5EF4-FFF2-40B4-BE49-F238E27FC236}">
                <a16:creationId xmlns:a16="http://schemas.microsoft.com/office/drawing/2014/main" id="{00000000-0008-0000-0700-000025150000}"/>
              </a:ext>
            </a:extLst>
          </xdr:cNvPr>
          <xdr:cNvGrpSpPr/>
        </xdr:nvGrpSpPr>
        <xdr:grpSpPr>
          <a:xfrm>
            <a:off x="6863715" y="8460740"/>
            <a:ext cx="132591" cy="475615"/>
            <a:chOff x="6912587" y="2182813"/>
            <a:chExt cx="225096" cy="618486"/>
          </a:xfrm>
        </xdr:grpSpPr>
        <xdr:cxnSp macro="">
          <xdr:nvCxnSpPr>
            <xdr:cNvPr id="5450" name="Straight Arrow Connector 5449">
              <a:extLst>
                <a:ext uri="{FF2B5EF4-FFF2-40B4-BE49-F238E27FC236}">
                  <a16:creationId xmlns:a16="http://schemas.microsoft.com/office/drawing/2014/main" id="{00000000-0008-0000-0700-00004A150000}"/>
                </a:ext>
              </a:extLst>
            </xdr:cNvPr>
            <xdr:cNvCxnSpPr/>
          </xdr:nvCxnSpPr>
          <xdr:spPr>
            <a:xfrm rot="16200000" flipV="1">
              <a:off x="6801446" y="2425899"/>
              <a:ext cx="486171" cy="0"/>
            </a:xfrm>
            <a:prstGeom prst="straightConnector1">
              <a:avLst/>
            </a:prstGeom>
            <a:ln w="25400">
              <a:solidFill>
                <a:schemeClr val="tx1"/>
              </a:solidFill>
              <a:tailEnd type="triangle" w="lg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51" name="Straight Connector 5450">
              <a:extLst>
                <a:ext uri="{FF2B5EF4-FFF2-40B4-BE49-F238E27FC236}">
                  <a16:creationId xmlns:a16="http://schemas.microsoft.com/office/drawing/2014/main" id="{00000000-0008-0000-0700-00004B150000}"/>
                </a:ext>
              </a:extLst>
            </xdr:cNvPr>
            <xdr:cNvCxnSpPr/>
          </xdr:nvCxnSpPr>
          <xdr:spPr>
            <a:xfrm>
              <a:off x="6935390" y="2381249"/>
              <a:ext cx="202293" cy="2572"/>
            </a:xfrm>
            <a:prstGeom prst="line">
              <a:avLst/>
            </a:prstGeom>
            <a:ln w="254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454" name="TextBox 5453">
              <a:extLst>
                <a:ext uri="{FF2B5EF4-FFF2-40B4-BE49-F238E27FC236}">
                  <a16:creationId xmlns:a16="http://schemas.microsoft.com/office/drawing/2014/main" id="{00000000-0008-0000-0700-00004E150000}"/>
                </a:ext>
              </a:extLst>
            </xdr:cNvPr>
            <xdr:cNvSpPr txBox="1"/>
          </xdr:nvSpPr>
          <xdr:spPr>
            <a:xfrm>
              <a:off x="6912587" y="2592189"/>
              <a:ext cx="152023" cy="20911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en-GB" sz="1200" b="1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rPr>
                <a:t>N</a:t>
              </a:r>
            </a:p>
          </xdr:txBody>
        </xdr:sp>
      </xdr:grpSp>
      <xdr:grpSp>
        <xdr:nvGrpSpPr>
          <xdr:cNvPr id="5414" name="Group 5413">
            <a:extLst>
              <a:ext uri="{FF2B5EF4-FFF2-40B4-BE49-F238E27FC236}">
                <a16:creationId xmlns:a16="http://schemas.microsoft.com/office/drawing/2014/main" id="{00000000-0008-0000-0700-000026150000}"/>
              </a:ext>
            </a:extLst>
          </xdr:cNvPr>
          <xdr:cNvGrpSpPr/>
        </xdr:nvGrpSpPr>
        <xdr:grpSpPr>
          <a:xfrm>
            <a:off x="7477125" y="9277350"/>
            <a:ext cx="1260000" cy="1076325"/>
            <a:chOff x="1200150" y="9277350"/>
            <a:chExt cx="1260000" cy="1076325"/>
          </a:xfrm>
        </xdr:grpSpPr>
        <xdr:cxnSp macro="">
          <xdr:nvCxnSpPr>
            <xdr:cNvPr id="5447" name="Straight Connector 5446">
              <a:extLst>
                <a:ext uri="{FF2B5EF4-FFF2-40B4-BE49-F238E27FC236}">
                  <a16:creationId xmlns:a16="http://schemas.microsoft.com/office/drawing/2014/main" id="{00000000-0008-0000-0700-000047150000}"/>
                </a:ext>
              </a:extLst>
            </xdr:cNvPr>
            <xdr:cNvCxnSpPr/>
          </xdr:nvCxnSpPr>
          <xdr:spPr>
            <a:xfrm flipV="1">
              <a:off x="1876425" y="9277350"/>
              <a:ext cx="750" cy="1076325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5448" name="Straight Connector 5447">
              <a:extLst>
                <a:ext uri="{FF2B5EF4-FFF2-40B4-BE49-F238E27FC236}">
                  <a16:creationId xmlns:a16="http://schemas.microsoft.com/office/drawing/2014/main" id="{00000000-0008-0000-0700-000048150000}"/>
                </a:ext>
              </a:extLst>
            </xdr:cNvPr>
            <xdr:cNvCxnSpPr/>
          </xdr:nvCxnSpPr>
          <xdr:spPr>
            <a:xfrm>
              <a:off x="1200150" y="10344150"/>
              <a:ext cx="1260000" cy="0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5415" name="Group 5414">
            <a:extLst>
              <a:ext uri="{FF2B5EF4-FFF2-40B4-BE49-F238E27FC236}">
                <a16:creationId xmlns:a16="http://schemas.microsoft.com/office/drawing/2014/main" id="{00000000-0008-0000-0700-000027150000}"/>
              </a:ext>
            </a:extLst>
          </xdr:cNvPr>
          <xdr:cNvGrpSpPr/>
        </xdr:nvGrpSpPr>
        <xdr:grpSpPr>
          <a:xfrm>
            <a:off x="7759683" y="8572500"/>
            <a:ext cx="815100" cy="727708"/>
            <a:chOff x="1711308" y="8467725"/>
            <a:chExt cx="815100" cy="727708"/>
          </a:xfrm>
        </xdr:grpSpPr>
        <xdr:sp macro="" textlink="">
          <xdr:nvSpPr>
            <xdr:cNvPr id="5436" name="TextBox 4">
              <a:extLst>
                <a:ext uri="{FF2B5EF4-FFF2-40B4-BE49-F238E27FC236}">
                  <a16:creationId xmlns:a16="http://schemas.microsoft.com/office/drawing/2014/main" id="{00000000-0008-0000-0700-00003C150000}"/>
                </a:ext>
              </a:extLst>
            </xdr:cNvPr>
            <xdr:cNvSpPr txBox="1"/>
          </xdr:nvSpPr>
          <xdr:spPr>
            <a:xfrm>
              <a:off x="1796035" y="84677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A</a:t>
              </a:r>
              <a:endParaRPr lang="en-IN" altLang="en-GB" sz="1100"/>
            </a:p>
          </xdr:txBody>
        </xdr:sp>
        <xdr:grpSp>
          <xdr:nvGrpSpPr>
            <xdr:cNvPr id="5437" name="Group 5436">
              <a:extLst>
                <a:ext uri="{FF2B5EF4-FFF2-40B4-BE49-F238E27FC236}">
                  <a16:creationId xmlns:a16="http://schemas.microsoft.com/office/drawing/2014/main" id="{00000000-0008-0000-0700-00003D150000}"/>
                </a:ext>
              </a:extLst>
            </xdr:cNvPr>
            <xdr:cNvGrpSpPr/>
          </xdr:nvGrpSpPr>
          <xdr:grpSpPr>
            <a:xfrm>
              <a:off x="1711308" y="8728075"/>
              <a:ext cx="815100" cy="194945"/>
              <a:chOff x="1396983" y="8718550"/>
              <a:chExt cx="815100" cy="194945"/>
            </a:xfrm>
          </xdr:grpSpPr>
          <xdr:sp macro="" textlink="$P$40">
            <xdr:nvSpPr>
              <xdr:cNvPr id="5445" name="TextBox 5444">
                <a:extLst>
                  <a:ext uri="{FF2B5EF4-FFF2-40B4-BE49-F238E27FC236}">
                    <a16:creationId xmlns:a16="http://schemas.microsoft.com/office/drawing/2014/main" id="{00000000-0008-0000-0700-000045150000}"/>
                  </a:ext>
                </a:extLst>
              </xdr:cNvPr>
              <xdr:cNvSpPr txBox="1"/>
            </xdr:nvSpPr>
            <xdr:spPr>
              <a:xfrm>
                <a:off x="1816083" y="871855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9F6293DA-44A8-4473-89EB-C9F99524036F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Q$40">
            <xdr:nvSpPr>
              <xdr:cNvPr id="5446" name="TextBox 5445">
                <a:extLst>
                  <a:ext uri="{FF2B5EF4-FFF2-40B4-BE49-F238E27FC236}">
                    <a16:creationId xmlns:a16="http://schemas.microsoft.com/office/drawing/2014/main" id="{00000000-0008-0000-0700-000046150000}"/>
                  </a:ext>
                </a:extLst>
              </xdr:cNvPr>
              <xdr:cNvSpPr txBox="1"/>
            </xdr:nvSpPr>
            <xdr:spPr>
              <a:xfrm>
                <a:off x="1396983" y="871918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615B14FF-0213-463B-B812-5F3EE8513876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  <xdr:grpSp>
          <xdr:nvGrpSpPr>
            <xdr:cNvPr id="5438" name="Group 5437">
              <a:extLst>
                <a:ext uri="{FF2B5EF4-FFF2-40B4-BE49-F238E27FC236}">
                  <a16:creationId xmlns:a16="http://schemas.microsoft.com/office/drawing/2014/main" id="{00000000-0008-0000-0700-00003E150000}"/>
                </a:ext>
              </a:extLst>
            </xdr:cNvPr>
            <xdr:cNvGrpSpPr/>
          </xdr:nvGrpSpPr>
          <xdr:grpSpPr>
            <a:xfrm rot="10800000">
              <a:off x="1850209" y="8966833"/>
              <a:ext cx="521262" cy="228600"/>
              <a:chOff x="1516834" y="10624183"/>
              <a:chExt cx="521262" cy="228600"/>
            </a:xfrm>
          </xdr:grpSpPr>
          <xdr:grpSp>
            <xdr:nvGrpSpPr>
              <xdr:cNvPr id="5439" name="Group 5438">
                <a:extLst>
                  <a:ext uri="{FF2B5EF4-FFF2-40B4-BE49-F238E27FC236}">
                    <a16:creationId xmlns:a16="http://schemas.microsoft.com/office/drawing/2014/main" id="{00000000-0008-0000-0700-00003F150000}"/>
                  </a:ext>
                </a:extLst>
              </xdr:cNvPr>
              <xdr:cNvGrpSpPr/>
            </xdr:nvGrpSpPr>
            <xdr:grpSpPr>
              <a:xfrm flipH="1" flipV="1">
                <a:off x="1516834" y="10624183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443" name="Straight Arrow Connector 5442">
                  <a:extLst>
                    <a:ext uri="{FF2B5EF4-FFF2-40B4-BE49-F238E27FC236}">
                      <a16:creationId xmlns:a16="http://schemas.microsoft.com/office/drawing/2014/main" id="{00000000-0008-0000-0700-000043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44" name="Straight Connector 5443">
                  <a:extLst>
                    <a:ext uri="{FF2B5EF4-FFF2-40B4-BE49-F238E27FC236}">
                      <a16:creationId xmlns:a16="http://schemas.microsoft.com/office/drawing/2014/main" id="{00000000-0008-0000-0700-000044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5440" name="Group 5439">
                <a:extLst>
                  <a:ext uri="{FF2B5EF4-FFF2-40B4-BE49-F238E27FC236}">
                    <a16:creationId xmlns:a16="http://schemas.microsoft.com/office/drawing/2014/main" id="{00000000-0008-0000-0700-000040150000}"/>
                  </a:ext>
                </a:extLst>
              </xdr:cNvPr>
              <xdr:cNvGrpSpPr/>
            </xdr:nvGrpSpPr>
            <xdr:grpSpPr>
              <a:xfrm flipV="1">
                <a:off x="1888668" y="10633708"/>
                <a:ext cx="149428" cy="219075"/>
                <a:chOff x="4305300" y="9820275"/>
                <a:chExt cx="238125" cy="219075"/>
              </a:xfrm>
            </xdr:grpSpPr>
            <xdr:cxnSp macro="">
              <xdr:nvCxnSpPr>
                <xdr:cNvPr id="5441" name="Straight Arrow Connector 5440">
                  <a:extLst>
                    <a:ext uri="{FF2B5EF4-FFF2-40B4-BE49-F238E27FC236}">
                      <a16:creationId xmlns:a16="http://schemas.microsoft.com/office/drawing/2014/main" id="{00000000-0008-0000-0700-000041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42" name="Straight Connector 5441">
                  <a:extLst>
                    <a:ext uri="{FF2B5EF4-FFF2-40B4-BE49-F238E27FC236}">
                      <a16:creationId xmlns:a16="http://schemas.microsoft.com/office/drawing/2014/main" id="{00000000-0008-0000-0700-000042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</xdr:grpSp>
      </xdr:grpSp>
      <xdr:grpSp>
        <xdr:nvGrpSpPr>
          <xdr:cNvPr id="5416" name="Group 5415">
            <a:extLst>
              <a:ext uri="{FF2B5EF4-FFF2-40B4-BE49-F238E27FC236}">
                <a16:creationId xmlns:a16="http://schemas.microsoft.com/office/drawing/2014/main" id="{00000000-0008-0000-0700-000028150000}"/>
              </a:ext>
            </a:extLst>
          </xdr:cNvPr>
          <xdr:cNvGrpSpPr/>
        </xdr:nvGrpSpPr>
        <xdr:grpSpPr>
          <a:xfrm>
            <a:off x="8744733" y="10095556"/>
            <a:ext cx="630469" cy="743894"/>
            <a:chOff x="2467758" y="9705031"/>
            <a:chExt cx="630469" cy="743894"/>
          </a:xfrm>
        </xdr:grpSpPr>
        <xdr:grpSp>
          <xdr:nvGrpSpPr>
            <xdr:cNvPr id="5427" name="Group 5426">
              <a:extLst>
                <a:ext uri="{FF2B5EF4-FFF2-40B4-BE49-F238E27FC236}">
                  <a16:creationId xmlns:a16="http://schemas.microsoft.com/office/drawing/2014/main" id="{00000000-0008-0000-0700-000033150000}"/>
                </a:ext>
              </a:extLst>
            </xdr:cNvPr>
            <xdr:cNvGrpSpPr/>
          </xdr:nvGrpSpPr>
          <xdr:grpSpPr>
            <a:xfrm rot="10800000">
              <a:off x="2467758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432" name="Group 5431">
                <a:extLst>
                  <a:ext uri="{FF2B5EF4-FFF2-40B4-BE49-F238E27FC236}">
                    <a16:creationId xmlns:a16="http://schemas.microsoft.com/office/drawing/2014/main" id="{00000000-0008-0000-0700-000038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34" name="Straight Arrow Connector 5433">
                  <a:extLst>
                    <a:ext uri="{FF2B5EF4-FFF2-40B4-BE49-F238E27FC236}">
                      <a16:creationId xmlns:a16="http://schemas.microsoft.com/office/drawing/2014/main" id="{00000000-0008-0000-0700-00003A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35" name="Straight Connector 5434">
                  <a:extLst>
                    <a:ext uri="{FF2B5EF4-FFF2-40B4-BE49-F238E27FC236}">
                      <a16:creationId xmlns:a16="http://schemas.microsoft.com/office/drawing/2014/main" id="{00000000-0008-0000-0700-00003B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433" name="Straight Arrow Connector 5432">
                <a:extLst>
                  <a:ext uri="{FF2B5EF4-FFF2-40B4-BE49-F238E27FC236}">
                    <a16:creationId xmlns:a16="http://schemas.microsoft.com/office/drawing/2014/main" id="{00000000-0008-0000-0700-000039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5428" name="TextBox 4">
              <a:extLst>
                <a:ext uri="{FF2B5EF4-FFF2-40B4-BE49-F238E27FC236}">
                  <a16:creationId xmlns:a16="http://schemas.microsoft.com/office/drawing/2014/main" id="{00000000-0008-0000-0700-000034150000}"/>
                </a:ext>
              </a:extLst>
            </xdr:cNvPr>
            <xdr:cNvSpPr txBox="1"/>
          </xdr:nvSpPr>
          <xdr:spPr>
            <a:xfrm>
              <a:off x="2516712" y="1023937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B</a:t>
              </a:r>
              <a:endParaRPr lang="en-IN" altLang="en-GB" sz="1100"/>
            </a:p>
          </xdr:txBody>
        </xdr:sp>
        <xdr:grpSp>
          <xdr:nvGrpSpPr>
            <xdr:cNvPr id="5429" name="Group 5428">
              <a:extLst>
                <a:ext uri="{FF2B5EF4-FFF2-40B4-BE49-F238E27FC236}">
                  <a16:creationId xmlns:a16="http://schemas.microsoft.com/office/drawing/2014/main" id="{00000000-0008-0000-0700-000035150000}"/>
                </a:ext>
              </a:extLst>
            </xdr:cNvPr>
            <xdr:cNvGrpSpPr/>
          </xdr:nvGrpSpPr>
          <xdr:grpSpPr>
            <a:xfrm>
              <a:off x="2702227" y="9737725"/>
              <a:ext cx="396000" cy="423545"/>
              <a:chOff x="2711752" y="9318625"/>
              <a:chExt cx="396000" cy="423545"/>
            </a:xfrm>
          </xdr:grpSpPr>
          <xdr:sp macro="" textlink="$O$41">
            <xdr:nvSpPr>
              <xdr:cNvPr id="5430" name="TextBox 5429">
                <a:extLst>
                  <a:ext uri="{FF2B5EF4-FFF2-40B4-BE49-F238E27FC236}">
                    <a16:creationId xmlns:a16="http://schemas.microsoft.com/office/drawing/2014/main" id="{00000000-0008-0000-0700-000036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7363246-A0E6-44C4-9AED-6C3AA6127129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Q$41">
            <xdr:nvSpPr>
              <xdr:cNvPr id="5431" name="TextBox 5430">
                <a:extLst>
                  <a:ext uri="{FF2B5EF4-FFF2-40B4-BE49-F238E27FC236}">
                    <a16:creationId xmlns:a16="http://schemas.microsoft.com/office/drawing/2014/main" id="{00000000-0008-0000-0700-000037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75D19C22-3830-42E2-9B76-0F72C4CF82AB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</xdr:grpSp>
      <xdr:grpSp>
        <xdr:nvGrpSpPr>
          <xdr:cNvPr id="5417" name="Group 5416">
            <a:extLst>
              <a:ext uri="{FF2B5EF4-FFF2-40B4-BE49-F238E27FC236}">
                <a16:creationId xmlns:a16="http://schemas.microsoft.com/office/drawing/2014/main" id="{00000000-0008-0000-0700-000029150000}"/>
              </a:ext>
            </a:extLst>
          </xdr:cNvPr>
          <xdr:cNvGrpSpPr/>
        </xdr:nvGrpSpPr>
        <xdr:grpSpPr>
          <a:xfrm>
            <a:off x="6817027" y="10095556"/>
            <a:ext cx="638535" cy="724844"/>
            <a:chOff x="540052" y="9705031"/>
            <a:chExt cx="638535" cy="724844"/>
          </a:xfrm>
        </xdr:grpSpPr>
        <xdr:sp macro="" textlink="">
          <xdr:nvSpPr>
            <xdr:cNvPr id="5418" name="TextBox 4">
              <a:extLst>
                <a:ext uri="{FF2B5EF4-FFF2-40B4-BE49-F238E27FC236}">
                  <a16:creationId xmlns:a16="http://schemas.microsoft.com/office/drawing/2014/main" id="{00000000-0008-0000-0700-00002A150000}"/>
                </a:ext>
              </a:extLst>
            </xdr:cNvPr>
            <xdr:cNvSpPr txBox="1"/>
          </xdr:nvSpPr>
          <xdr:spPr>
            <a:xfrm>
              <a:off x="545037" y="10220325"/>
              <a:ext cx="576000" cy="209550"/>
            </a:xfrm>
            <a:prstGeom prst="rect">
              <a:avLst/>
            </a:prstGeom>
            <a:solidFill>
              <a:srgbClr val="FFFFF4"/>
            </a:solidFill>
            <a:ln w="9525" cap="flat" cmpd="sng" algn="ctr">
              <a:solidFill>
                <a:schemeClr val="tx1"/>
              </a:solidFill>
              <a:prstDash val="solid"/>
              <a:round/>
              <a:headEnd type="none" w="med" len="med"/>
              <a:tailEnd type="none" w="med" len="med"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vert="horz" rtlCol="0" anchor="ctr"/>
            <a:lstStyle>
              <a:defPPr>
                <a:defRPr lang="en-US">
                  <a:solidFill>
                    <a:schemeClr val="dk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1100"/>
                <a:t>Arm </a:t>
              </a:r>
              <a:r>
                <a:rPr lang="en-IN" sz="1100"/>
                <a:t>C</a:t>
              </a:r>
              <a:endParaRPr lang="en-IN" altLang="en-GB" sz="1100"/>
            </a:p>
          </xdr:txBody>
        </xdr:sp>
        <xdr:grpSp>
          <xdr:nvGrpSpPr>
            <xdr:cNvPr id="5419" name="Group 5418">
              <a:extLst>
                <a:ext uri="{FF2B5EF4-FFF2-40B4-BE49-F238E27FC236}">
                  <a16:creationId xmlns:a16="http://schemas.microsoft.com/office/drawing/2014/main" id="{00000000-0008-0000-0700-00002B150000}"/>
                </a:ext>
              </a:extLst>
            </xdr:cNvPr>
            <xdr:cNvGrpSpPr/>
          </xdr:nvGrpSpPr>
          <xdr:grpSpPr>
            <a:xfrm>
              <a:off x="540052" y="9737725"/>
              <a:ext cx="396000" cy="423545"/>
              <a:chOff x="2711752" y="9318625"/>
              <a:chExt cx="396000" cy="423545"/>
            </a:xfrm>
          </xdr:grpSpPr>
          <xdr:sp macro="" textlink="$O$42">
            <xdr:nvSpPr>
              <xdr:cNvPr id="5425" name="TextBox 5424">
                <a:extLst>
                  <a:ext uri="{FF2B5EF4-FFF2-40B4-BE49-F238E27FC236}">
                    <a16:creationId xmlns:a16="http://schemas.microsoft.com/office/drawing/2014/main" id="{00000000-0008-0000-0700-000031150000}"/>
                  </a:ext>
                </a:extLst>
              </xdr:cNvPr>
              <xdr:cNvSpPr txBox="1"/>
            </xdr:nvSpPr>
            <xdr:spPr>
              <a:xfrm>
                <a:off x="2711752" y="9318625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05A07856-50ED-4CE2-A5B2-70687CBC679E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  <xdr:sp macro="" textlink="$P$42">
            <xdr:nvSpPr>
              <xdr:cNvPr id="5426" name="TextBox 5425">
                <a:extLst>
                  <a:ext uri="{FF2B5EF4-FFF2-40B4-BE49-F238E27FC236}">
                    <a16:creationId xmlns:a16="http://schemas.microsoft.com/office/drawing/2014/main" id="{00000000-0008-0000-0700-000032150000}"/>
                  </a:ext>
                </a:extLst>
              </xdr:cNvPr>
              <xdr:cNvSpPr txBox="1"/>
            </xdr:nvSpPr>
            <xdr:spPr>
              <a:xfrm>
                <a:off x="2711752" y="9547860"/>
                <a:ext cx="396000" cy="19431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1A1246A6-92C2-45A7-B0F7-97B527CEDE35}" type="TxLink">
                  <a:rPr lang="en-US" sz="800" b="0" i="0" u="none" strike="noStrike">
                    <a:solidFill>
                      <a:srgbClr val="000000"/>
                    </a:solidFill>
                    <a:latin typeface="Calibri" panose="020F0502020204030204"/>
                    <a:cs typeface="Calibri" panose="020F0502020204030204"/>
                  </a:rPr>
                  <a:pPr algn="ctr"/>
                  <a:t>#REF!</a:t>
                </a:fld>
                <a:endParaRPr lang="en-US" sz="800" b="0" i="0" u="none" strike="noStrike">
                  <a:solidFill>
                    <a:srgbClr val="000000"/>
                  </a:solidFill>
                  <a:latin typeface="Calibri" panose="020F0502020204030204"/>
                  <a:cs typeface="Calibri" panose="020F0502020204030204"/>
                </a:endParaRPr>
              </a:p>
            </xdr:txBody>
          </xdr:sp>
        </xdr:grpSp>
        <xdr:grpSp>
          <xdr:nvGrpSpPr>
            <xdr:cNvPr id="5420" name="Group 5419">
              <a:extLst>
                <a:ext uri="{FF2B5EF4-FFF2-40B4-BE49-F238E27FC236}">
                  <a16:creationId xmlns:a16="http://schemas.microsoft.com/office/drawing/2014/main" id="{00000000-0008-0000-0700-00002C150000}"/>
                </a:ext>
              </a:extLst>
            </xdr:cNvPr>
            <xdr:cNvGrpSpPr/>
          </xdr:nvGrpSpPr>
          <xdr:grpSpPr>
            <a:xfrm rot="10800000" flipH="1">
              <a:off x="972333" y="9705031"/>
              <a:ext cx="206254" cy="364486"/>
              <a:chOff x="919942" y="9519289"/>
              <a:chExt cx="206254" cy="364486"/>
            </a:xfrm>
          </xdr:grpSpPr>
          <xdr:grpSp>
            <xdr:nvGrpSpPr>
              <xdr:cNvPr id="5421" name="Group 5420">
                <a:extLst>
                  <a:ext uri="{FF2B5EF4-FFF2-40B4-BE49-F238E27FC236}">
                    <a16:creationId xmlns:a16="http://schemas.microsoft.com/office/drawing/2014/main" id="{00000000-0008-0000-0700-00002D150000}"/>
                  </a:ext>
                </a:extLst>
              </xdr:cNvPr>
              <xdr:cNvGrpSpPr/>
            </xdr:nvGrpSpPr>
            <xdr:grpSpPr>
              <a:xfrm rot="5400000" flipV="1">
                <a:off x="920534" y="9702843"/>
                <a:ext cx="180340" cy="181523"/>
                <a:chOff x="4305300" y="9820275"/>
                <a:chExt cx="238125" cy="219075"/>
              </a:xfrm>
            </xdr:grpSpPr>
            <xdr:cxnSp macro="">
              <xdr:nvCxnSpPr>
                <xdr:cNvPr id="5423" name="Straight Arrow Connector 5422">
                  <a:extLst>
                    <a:ext uri="{FF2B5EF4-FFF2-40B4-BE49-F238E27FC236}">
                      <a16:creationId xmlns:a16="http://schemas.microsoft.com/office/drawing/2014/main" id="{00000000-0008-0000-0700-00002F150000}"/>
                    </a:ext>
                  </a:extLst>
                </xdr:cNvPr>
                <xdr:cNvCxnSpPr/>
              </xdr:nvCxnSpPr>
              <xdr:spPr>
                <a:xfrm>
                  <a:off x="4305300" y="10029825"/>
                  <a:ext cx="238125" cy="0"/>
                </a:xfrm>
                <a:prstGeom prst="straightConnector1">
                  <a:avLst/>
                </a:prstGeom>
                <a:ln>
                  <a:tailEnd type="triangle"/>
                </a:ln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5424" name="Straight Connector 5423">
                  <a:extLst>
                    <a:ext uri="{FF2B5EF4-FFF2-40B4-BE49-F238E27FC236}">
                      <a16:creationId xmlns:a16="http://schemas.microsoft.com/office/drawing/2014/main" id="{00000000-0008-0000-0700-000030150000}"/>
                    </a:ext>
                  </a:extLst>
                </xdr:cNvPr>
                <xdr:cNvCxnSpPr/>
              </xdr:nvCxnSpPr>
              <xdr:spPr>
                <a:xfrm>
                  <a:off x="4305300" y="9820275"/>
                  <a:ext cx="0" cy="219075"/>
                </a:xfrm>
                <a:prstGeom prst="line">
                  <a:avLst/>
                </a:prstGeom>
              </xdr:spPr>
              <xdr:style>
                <a:lnRef idx="3">
                  <a:schemeClr val="accent2"/>
                </a:lnRef>
                <a:fillRef idx="0">
                  <a:schemeClr val="accent2"/>
                </a:fillRef>
                <a:effectRef idx="2">
                  <a:schemeClr val="accent2"/>
                </a:effectRef>
                <a:fontRef idx="minor">
                  <a:schemeClr val="tx1"/>
                </a:fontRef>
              </xdr:style>
            </xdr:cxnSp>
          </xdr:grpSp>
          <xdr:cxnSp macro="">
            <xdr:nvCxnSpPr>
              <xdr:cNvPr id="5422" name="Straight Arrow Connector 5421">
                <a:extLst>
                  <a:ext uri="{FF2B5EF4-FFF2-40B4-BE49-F238E27FC236}">
                    <a16:creationId xmlns:a16="http://schemas.microsoft.com/office/drawing/2014/main" id="{00000000-0008-0000-0700-00002E150000}"/>
                  </a:ext>
                </a:extLst>
              </xdr:cNvPr>
              <xdr:cNvCxnSpPr/>
            </xdr:nvCxnSpPr>
            <xdr:spPr>
              <a:xfrm>
                <a:off x="936518" y="9519289"/>
                <a:ext cx="189678" cy="476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  <xdr:twoCellAnchor>
    <xdr:from>
      <xdr:col>10</xdr:col>
      <xdr:colOff>285750</xdr:colOff>
      <xdr:row>7</xdr:row>
      <xdr:rowOff>76200</xdr:rowOff>
    </xdr:from>
    <xdr:to>
      <xdr:col>10</xdr:col>
      <xdr:colOff>418341</xdr:colOff>
      <xdr:row>10</xdr:row>
      <xdr:rowOff>8890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5791200" y="1606550"/>
          <a:ext cx="132591" cy="485140"/>
          <a:chOff x="6912587" y="2182813"/>
          <a:chExt cx="225096" cy="618486"/>
        </a:xfrm>
      </xdr:grpSpPr>
      <xdr:cxnSp macro="">
        <xdr:nvCxnSpPr>
          <xdr:cNvPr id="5" name="Straight Arrow Connector 4"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>
          <a:xfrm>
            <a:off x="6912587" y="259218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  <xdr:twoCellAnchor>
    <xdr:from>
      <xdr:col>7</xdr:col>
      <xdr:colOff>80734</xdr:colOff>
      <xdr:row>15</xdr:row>
      <xdr:rowOff>45998</xdr:rowOff>
    </xdr:from>
    <xdr:to>
      <xdr:col>8</xdr:col>
      <xdr:colOff>228600</xdr:colOff>
      <xdr:row>16</xdr:row>
      <xdr:rowOff>76201</xdr:rowOff>
    </xdr:to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3728720" y="3045460"/>
          <a:ext cx="671830" cy="213995"/>
        </a:xfrm>
        <a:prstGeom prst="rect">
          <a:avLst/>
        </a:prstGeom>
        <a:solidFill>
          <a:srgbClr val="FFFFF4"/>
        </a:solidFill>
        <a:ln w="9525" cap="flat" cmpd="sng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/>
            <a:t>Arm </a:t>
          </a:r>
          <a:r>
            <a:rPr lang="en-IN" sz="1100"/>
            <a:t>B</a:t>
          </a:r>
          <a:endParaRPr lang="en-IN" altLang="en-GB" sz="1100"/>
        </a:p>
      </xdr:txBody>
    </xdr:sp>
    <xdr:clientData/>
  </xdr:twoCellAnchor>
  <xdr:twoCellAnchor>
    <xdr:from>
      <xdr:col>3</xdr:col>
      <xdr:colOff>214084</xdr:colOff>
      <xdr:row>15</xdr:row>
      <xdr:rowOff>17423</xdr:rowOff>
    </xdr:from>
    <xdr:to>
      <xdr:col>4</xdr:col>
      <xdr:colOff>361950</xdr:colOff>
      <xdr:row>16</xdr:row>
      <xdr:rowOff>47626</xdr:rowOff>
    </xdr:to>
    <xdr:sp macro="" textlink="">
      <xdr:nvSpPr>
        <xdr:cNvPr id="13" name="TextBox 4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1766570" y="3016885"/>
          <a:ext cx="671830" cy="213995"/>
        </a:xfrm>
        <a:prstGeom prst="rect">
          <a:avLst/>
        </a:prstGeom>
        <a:solidFill>
          <a:srgbClr val="FFFFF4"/>
        </a:solidFill>
        <a:ln w="9525" cap="flat" cmpd="sng" algn="ctr">
          <a:solidFill>
            <a:srgbClr val="C00000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ctr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sz="1100"/>
            <a:t>Arm </a:t>
          </a:r>
          <a:r>
            <a:rPr lang="en-IN" sz="1100"/>
            <a:t>C</a:t>
          </a:r>
          <a:endParaRPr lang="en-IN" alt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0"/>
  <sheetViews>
    <sheetView showGridLines="0" tabSelected="1" workbookViewId="0"/>
  </sheetViews>
  <sheetFormatPr defaultColWidth="9.08984375" defaultRowHeight="12.5"/>
  <cols>
    <col min="1" max="26" width="7.90625" style="160" customWidth="1"/>
    <col min="27" max="16384" width="9.08984375" style="160"/>
  </cols>
  <sheetData>
    <row r="1" spans="1:2" ht="15.75" customHeight="1">
      <c r="A1" s="161"/>
      <c r="B1" s="161"/>
    </row>
    <row r="2" spans="1:2" ht="15.75" customHeight="1"/>
    <row r="3" spans="1:2" ht="15.75" customHeight="1"/>
    <row r="4" spans="1:2" ht="15.75" customHeight="1"/>
    <row r="5" spans="1:2" ht="15.75" customHeight="1"/>
    <row r="6" spans="1:2" ht="15.75" customHeight="1"/>
    <row r="7" spans="1:2" ht="15.75" customHeight="1"/>
    <row r="8" spans="1:2" ht="15.75" customHeight="1"/>
    <row r="9" spans="1:2" ht="15.75" customHeight="1"/>
    <row r="10" spans="1:2" ht="15.75" customHeight="1"/>
    <row r="11" spans="1:2" ht="15.75" customHeight="1"/>
    <row r="12" spans="1:2" ht="15.75" customHeight="1"/>
    <row r="13" spans="1:2" ht="20.149999999999999" customHeight="1">
      <c r="B13" s="162" t="str">
        <f>'Site Details '!B5</f>
        <v>GWC2034 Edinburgh West End Surveys 12</v>
      </c>
    </row>
    <row r="14" spans="1:2" s="158" customFormat="1" ht="15.75" customHeight="1">
      <c r="B14" s="160"/>
    </row>
    <row r="15" spans="1:2" ht="15.75" customHeight="1"/>
    <row r="16" spans="1:2" ht="15.75" customHeight="1">
      <c r="B16" s="163"/>
    </row>
    <row r="17" spans="2:10" ht="15.75" customHeight="1">
      <c r="B17" s="164" t="str">
        <f>'Site Details '!A1</f>
        <v>CLASSIFIED TURNING COUNTS</v>
      </c>
      <c r="C17" s="164"/>
      <c r="D17" s="164"/>
    </row>
    <row r="18" spans="2:10" s="159" customFormat="1" ht="15.75" customHeight="1">
      <c r="C18" s="165"/>
      <c r="D18" s="165"/>
    </row>
    <row r="19" spans="2:10" ht="15.75" customHeight="1">
      <c r="B19" s="164" t="str">
        <f>'Site Details '!B12</f>
        <v>Wednesday 25th September 2024</v>
      </c>
      <c r="C19" s="164"/>
      <c r="D19" s="164"/>
    </row>
    <row r="20" spans="2:10" ht="15.75" customHeight="1">
      <c r="B20" s="164"/>
      <c r="C20" s="164"/>
      <c r="D20" s="164"/>
    </row>
    <row r="21" spans="2:10" ht="15.75" customHeight="1">
      <c r="B21" s="168" t="str">
        <f>_xlfn.CONCAT('Site Details '!B7," - ",'Site Details '!B9)</f>
        <v>2 - Coates Gardens / Haymarket Terrace</v>
      </c>
      <c r="C21" s="168"/>
      <c r="D21" s="168"/>
      <c r="E21" s="168"/>
      <c r="F21" s="168"/>
      <c r="G21" s="168"/>
      <c r="H21" s="168"/>
      <c r="I21" s="168"/>
      <c r="J21" s="168"/>
    </row>
    <row r="22" spans="2:10" ht="15.75" customHeight="1">
      <c r="B22" s="168"/>
      <c r="C22" s="168"/>
      <c r="D22" s="168"/>
      <c r="E22" s="168"/>
      <c r="F22" s="168"/>
      <c r="G22" s="168"/>
      <c r="H22" s="168"/>
      <c r="I22" s="168"/>
      <c r="J22" s="168"/>
    </row>
    <row r="23" spans="2:10" ht="15.75" customHeight="1">
      <c r="B23" s="164"/>
      <c r="C23" s="164"/>
      <c r="D23" s="164"/>
    </row>
    <row r="24" spans="2:10" ht="15.75" customHeight="1">
      <c r="B24" s="164"/>
      <c r="C24" s="164"/>
      <c r="D24" s="164"/>
    </row>
    <row r="25" spans="2:10" ht="15.75" customHeight="1">
      <c r="B25" s="164"/>
    </row>
    <row r="26" spans="2:10" ht="15.75" customHeight="1">
      <c r="B26" s="164"/>
    </row>
    <row r="27" spans="2:10" ht="15.75" customHeight="1"/>
    <row r="28" spans="2:10" ht="15.75" customHeight="1"/>
    <row r="29" spans="2:10" ht="15.75" customHeight="1"/>
    <row r="30" spans="2:10" ht="15.75" customHeight="1"/>
    <row r="31" spans="2:10" ht="15.75" customHeight="1"/>
    <row r="32" spans="2:10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</sheetData>
  <mergeCells count="1">
    <mergeCell ref="B21:J22"/>
  </mergeCells>
  <pageMargins left="0.235416666666667" right="0.235416666666667" top="0.74791666666666701" bottom="0.74791666666666701" header="0.31388888888888899" footer="0.31388888888888899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62"/>
  <sheetViews>
    <sheetView showGridLines="0" workbookViewId="0">
      <selection sqref="A1:B2"/>
    </sheetView>
  </sheetViews>
  <sheetFormatPr defaultColWidth="9" defaultRowHeight="15.5"/>
  <cols>
    <col min="1" max="1" width="21.36328125" style="142" customWidth="1"/>
    <col min="2" max="2" width="52.90625" style="143" customWidth="1"/>
    <col min="3" max="3" width="6.26953125" style="144" customWidth="1"/>
    <col min="4" max="4" width="17" style="144" customWidth="1"/>
    <col min="5" max="5" width="20.7265625" style="144" customWidth="1"/>
    <col min="6" max="16384" width="9" style="144"/>
  </cols>
  <sheetData>
    <row r="1" spans="1:5" ht="15" customHeight="1">
      <c r="A1" s="173" t="s">
        <v>0</v>
      </c>
      <c r="B1" s="173"/>
    </row>
    <row r="2" spans="1:5" ht="15" customHeight="1">
      <c r="A2" s="173"/>
      <c r="B2" s="173"/>
    </row>
    <row r="3" spans="1:5" ht="15" customHeight="1"/>
    <row r="4" spans="1:5" ht="15" customHeight="1"/>
    <row r="5" spans="1:5" ht="15" customHeight="1">
      <c r="A5" s="145" t="s">
        <v>1</v>
      </c>
      <c r="B5" s="146" t="s">
        <v>2</v>
      </c>
    </row>
    <row r="6" spans="1:5" ht="15" customHeight="1">
      <c r="A6" s="145"/>
      <c r="B6" s="140"/>
    </row>
    <row r="7" spans="1:5" ht="15" customHeight="1">
      <c r="A7" s="140" t="s">
        <v>3</v>
      </c>
      <c r="B7" s="147">
        <v>2</v>
      </c>
    </row>
    <row r="8" spans="1:5" ht="15" customHeight="1">
      <c r="A8" s="140"/>
      <c r="B8" s="140"/>
    </row>
    <row r="9" spans="1:5" ht="15" customHeight="1">
      <c r="A9" s="140" t="s">
        <v>4</v>
      </c>
      <c r="B9" s="169" t="s">
        <v>5</v>
      </c>
    </row>
    <row r="10" spans="1:5" ht="15" customHeight="1">
      <c r="A10" s="140"/>
      <c r="B10" s="170"/>
    </row>
    <row r="11" spans="1:5" ht="15" customHeight="1">
      <c r="A11" s="140"/>
      <c r="B11" s="140"/>
    </row>
    <row r="12" spans="1:5" ht="15" customHeight="1">
      <c r="A12" s="140" t="s">
        <v>6</v>
      </c>
      <c r="B12" s="146" t="s">
        <v>7</v>
      </c>
      <c r="C12" s="148"/>
      <c r="D12" s="148"/>
      <c r="E12" s="148"/>
    </row>
    <row r="13" spans="1:5" ht="15" customHeight="1">
      <c r="A13" s="140"/>
      <c r="B13" s="149"/>
      <c r="C13" s="148"/>
      <c r="D13" s="148"/>
      <c r="E13" s="148"/>
    </row>
    <row r="14" spans="1:5" ht="15" customHeight="1">
      <c r="A14" s="140" t="s">
        <v>8</v>
      </c>
      <c r="B14" s="146" t="s">
        <v>9</v>
      </c>
      <c r="D14" s="142"/>
      <c r="E14" s="150"/>
    </row>
    <row r="15" spans="1:5" ht="15" customHeight="1">
      <c r="A15" s="140"/>
      <c r="B15" s="151"/>
      <c r="D15" s="142"/>
      <c r="E15" s="150"/>
    </row>
    <row r="16" spans="1:5" ht="15" customHeight="1">
      <c r="A16" s="140" t="s">
        <v>10</v>
      </c>
      <c r="B16" s="171" t="s">
        <v>11</v>
      </c>
      <c r="C16" s="152"/>
      <c r="D16" s="152"/>
      <c r="E16" s="152"/>
    </row>
    <row r="17" spans="1:5" ht="15" customHeight="1">
      <c r="A17" s="140"/>
      <c r="B17" s="172"/>
      <c r="C17" s="152"/>
      <c r="D17" s="152"/>
      <c r="E17" s="152"/>
    </row>
    <row r="18" spans="1:5" ht="15" customHeight="1">
      <c r="A18" s="140"/>
      <c r="B18" s="151"/>
      <c r="D18" s="142"/>
      <c r="E18" s="150"/>
    </row>
    <row r="19" spans="1:5" ht="15" customHeight="1">
      <c r="A19" s="153" t="s">
        <v>12</v>
      </c>
      <c r="B19" s="171"/>
      <c r="C19" s="154"/>
      <c r="D19" s="154"/>
      <c r="E19" s="154"/>
    </row>
    <row r="20" spans="1:5" ht="15" customHeight="1">
      <c r="B20" s="172"/>
    </row>
    <row r="21" spans="1:5" ht="15" customHeight="1">
      <c r="A21" s="140"/>
      <c r="B21" s="151"/>
      <c r="D21" s="142"/>
      <c r="E21" s="150"/>
    </row>
    <row r="22" spans="1:5" s="140" customFormat="1" ht="15" customHeight="1">
      <c r="A22" s="140" t="s">
        <v>13</v>
      </c>
    </row>
    <row r="23" spans="1:5" ht="15" customHeight="1">
      <c r="B23" s="146" t="s">
        <v>14</v>
      </c>
      <c r="C23" s="152"/>
      <c r="D23" s="152"/>
      <c r="E23" s="152"/>
    </row>
    <row r="24" spans="1:5" ht="15" customHeight="1">
      <c r="A24" s="155"/>
      <c r="B24" s="144"/>
    </row>
    <row r="25" spans="1:5" ht="15" customHeight="1">
      <c r="B25" s="146" t="s">
        <v>15</v>
      </c>
      <c r="C25" s="152"/>
      <c r="D25" s="152"/>
      <c r="E25" s="152"/>
    </row>
    <row r="26" spans="1:5" ht="15" customHeight="1">
      <c r="A26" s="155"/>
      <c r="B26" s="144"/>
    </row>
    <row r="27" spans="1:5" ht="15" customHeight="1">
      <c r="B27" s="146" t="s">
        <v>16</v>
      </c>
      <c r="C27" s="152"/>
      <c r="D27" s="152"/>
      <c r="E27" s="152"/>
    </row>
    <row r="28" spans="1:5" ht="15" customHeight="1">
      <c r="A28" s="155"/>
      <c r="B28" s="144"/>
    </row>
    <row r="29" spans="1:5" s="141" customFormat="1" ht="15" customHeight="1">
      <c r="A29" s="156"/>
      <c r="B29" s="156"/>
      <c r="C29" s="157"/>
      <c r="D29" s="157"/>
      <c r="E29" s="157"/>
    </row>
    <row r="30" spans="1:5" ht="15" customHeight="1"/>
    <row r="31" spans="1:5" ht="15" customHeight="1"/>
    <row r="57" s="144" customFormat="1" ht="12.5"/>
    <row r="58" s="144" customFormat="1" ht="12.5"/>
    <row r="59" s="144" customFormat="1" ht="12.5"/>
    <row r="60" s="144" customFormat="1" ht="12.5"/>
    <row r="61" s="144" customFormat="1" ht="12.5"/>
    <row r="62" s="144" customFormat="1" ht="12.5"/>
  </sheetData>
  <mergeCells count="4">
    <mergeCell ref="B9:B10"/>
    <mergeCell ref="B16:B17"/>
    <mergeCell ref="B19:B20"/>
    <mergeCell ref="A1:B2"/>
  </mergeCells>
  <pageMargins left="0.75" right="0.75" top="1" bottom="1" header="0.5" footer="0.5"/>
  <pageSetup paperSize="9" orientation="portrait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73"/>
  <sheetViews>
    <sheetView showGridLines="0" workbookViewId="0"/>
  </sheetViews>
  <sheetFormatPr defaultColWidth="9" defaultRowHeight="12.5"/>
  <cols>
    <col min="1" max="1" width="9" style="119"/>
    <col min="2" max="13" width="12" style="119" customWidth="1"/>
    <col min="14" max="15" width="9" style="119"/>
    <col min="16" max="27" width="12" style="119" customWidth="1"/>
    <col min="28" max="29" width="9" style="119"/>
    <col min="30" max="41" width="12" style="119" customWidth="1"/>
    <col min="42" max="16384" width="9" style="119"/>
  </cols>
  <sheetData>
    <row r="1" spans="1:42" ht="15" customHeight="1">
      <c r="A1" s="120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30"/>
      <c r="O1" s="120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30"/>
      <c r="AC1" s="120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30"/>
    </row>
    <row r="2" spans="1:42" ht="15" customHeight="1">
      <c r="A2" s="122"/>
      <c r="B2" s="123"/>
      <c r="C2" s="123"/>
      <c r="D2" s="123"/>
      <c r="E2" s="124"/>
      <c r="F2" s="124"/>
      <c r="G2" s="124"/>
      <c r="H2" s="124"/>
      <c r="I2" s="131"/>
      <c r="J2" s="131"/>
      <c r="K2" s="131"/>
      <c r="L2" s="131"/>
      <c r="M2" s="131"/>
      <c r="N2" s="132"/>
      <c r="O2" s="122"/>
      <c r="P2" s="123"/>
      <c r="Q2" s="123"/>
      <c r="R2" s="123"/>
      <c r="S2" s="124"/>
      <c r="T2" s="124"/>
      <c r="U2" s="124"/>
      <c r="V2" s="124"/>
      <c r="W2" s="131"/>
      <c r="X2" s="131"/>
      <c r="Y2" s="131"/>
      <c r="Z2" s="131"/>
      <c r="AA2" s="131"/>
      <c r="AB2" s="132"/>
      <c r="AC2" s="122"/>
      <c r="AD2" s="123"/>
      <c r="AE2" s="123"/>
      <c r="AF2" s="123"/>
      <c r="AG2" s="124"/>
      <c r="AH2" s="124"/>
      <c r="AI2" s="124"/>
      <c r="AJ2" s="124"/>
      <c r="AK2" s="131"/>
      <c r="AL2" s="131"/>
      <c r="AM2" s="131"/>
      <c r="AN2" s="131"/>
      <c r="AO2" s="131"/>
      <c r="AP2" s="132"/>
    </row>
    <row r="3" spans="1:42" ht="14.5">
      <c r="A3" s="122"/>
      <c r="B3" s="123"/>
      <c r="C3" s="123"/>
      <c r="D3" s="123"/>
      <c r="E3" s="123"/>
      <c r="F3" s="123"/>
      <c r="G3" s="123"/>
      <c r="H3" s="123"/>
      <c r="I3" s="131"/>
      <c r="J3" s="131"/>
      <c r="K3" s="131"/>
      <c r="L3" s="131"/>
      <c r="M3" s="131"/>
      <c r="N3" s="132"/>
      <c r="O3" s="122"/>
      <c r="P3" s="123"/>
      <c r="Q3" s="123"/>
      <c r="R3" s="123"/>
      <c r="S3" s="123"/>
      <c r="T3" s="123"/>
      <c r="U3" s="123"/>
      <c r="V3" s="123"/>
      <c r="W3" s="131"/>
      <c r="X3" s="131"/>
      <c r="Y3" s="131"/>
      <c r="Z3" s="131"/>
      <c r="AA3" s="131"/>
      <c r="AB3" s="132"/>
      <c r="AC3" s="122"/>
      <c r="AD3" s="123"/>
      <c r="AE3" s="123"/>
      <c r="AF3" s="123"/>
      <c r="AG3" s="123"/>
      <c r="AH3" s="123"/>
      <c r="AI3" s="123"/>
      <c r="AJ3" s="123"/>
      <c r="AK3" s="131"/>
      <c r="AL3" s="131"/>
      <c r="AM3" s="131"/>
      <c r="AN3" s="131"/>
      <c r="AO3" s="131"/>
      <c r="AP3" s="132"/>
    </row>
    <row r="4" spans="1:42" ht="14.5">
      <c r="A4" s="122"/>
      <c r="B4" s="123"/>
      <c r="C4" s="123"/>
      <c r="D4" s="123"/>
      <c r="E4" s="123"/>
      <c r="F4" s="123"/>
      <c r="G4" s="123"/>
      <c r="H4" s="123"/>
      <c r="I4" s="131"/>
      <c r="J4" s="131"/>
      <c r="K4" s="131"/>
      <c r="L4" s="131"/>
      <c r="M4" s="131"/>
      <c r="N4" s="132"/>
      <c r="O4" s="122"/>
      <c r="P4" s="123"/>
      <c r="Q4" s="123"/>
      <c r="R4" s="123"/>
      <c r="S4" s="123"/>
      <c r="T4" s="123"/>
      <c r="U4" s="123"/>
      <c r="V4" s="123"/>
      <c r="W4" s="131"/>
      <c r="X4" s="131"/>
      <c r="Y4" s="131"/>
      <c r="Z4" s="131"/>
      <c r="AA4" s="131"/>
      <c r="AB4" s="132"/>
      <c r="AC4" s="122"/>
      <c r="AD4" s="123"/>
      <c r="AE4" s="123"/>
      <c r="AF4" s="123"/>
      <c r="AG4" s="123"/>
      <c r="AH4" s="123"/>
      <c r="AI4" s="123"/>
      <c r="AJ4" s="123"/>
      <c r="AK4" s="131"/>
      <c r="AL4" s="131"/>
      <c r="AM4" s="131"/>
      <c r="AN4" s="131"/>
      <c r="AO4" s="131"/>
      <c r="AP4" s="132"/>
    </row>
    <row r="5" spans="1:42" ht="14.5">
      <c r="A5" s="125"/>
      <c r="B5" s="126"/>
      <c r="C5" s="127"/>
      <c r="D5" s="126"/>
      <c r="E5" s="126"/>
      <c r="F5" s="126"/>
      <c r="G5" s="126"/>
      <c r="H5" s="126"/>
      <c r="I5" s="126"/>
      <c r="J5" s="133"/>
      <c r="K5" s="134"/>
      <c r="L5" s="134"/>
      <c r="M5" s="134"/>
      <c r="N5" s="135"/>
      <c r="O5" s="125"/>
      <c r="P5" s="126"/>
      <c r="Q5" s="127"/>
      <c r="R5" s="126"/>
      <c r="S5" s="126"/>
      <c r="T5" s="126"/>
      <c r="U5" s="126"/>
      <c r="V5" s="126"/>
      <c r="W5" s="126"/>
      <c r="X5" s="133"/>
      <c r="Y5" s="134"/>
      <c r="Z5" s="134"/>
      <c r="AA5" s="134"/>
      <c r="AB5" s="135"/>
      <c r="AC5" s="125"/>
      <c r="AD5" s="126"/>
      <c r="AE5" s="127"/>
      <c r="AF5" s="126"/>
      <c r="AG5" s="126"/>
      <c r="AH5" s="126"/>
      <c r="AI5" s="126"/>
      <c r="AJ5" s="126"/>
      <c r="AK5" s="126"/>
      <c r="AL5" s="133"/>
      <c r="AM5" s="134"/>
      <c r="AN5" s="134"/>
      <c r="AO5" s="134"/>
      <c r="AP5" s="135"/>
    </row>
    <row r="6" spans="1:42" ht="14.5">
      <c r="A6" s="125" t="s">
        <v>17</v>
      </c>
      <c r="B6" s="126" t="str">
        <f>'Site Details '!B5</f>
        <v>GWC2034 Edinburgh West End Surveys 12</v>
      </c>
      <c r="C6" s="127"/>
      <c r="D6" s="126"/>
      <c r="E6" s="126"/>
      <c r="F6" s="126"/>
      <c r="G6" s="126"/>
      <c r="H6" s="126"/>
      <c r="I6" s="126"/>
      <c r="J6" s="125" t="s">
        <v>18</v>
      </c>
      <c r="K6" s="136" t="str">
        <f>'Site Details '!B12</f>
        <v>Wednesday 25th September 2024</v>
      </c>
      <c r="L6" s="136"/>
      <c r="M6" s="136"/>
      <c r="N6" s="137"/>
      <c r="O6" s="125" t="s">
        <v>17</v>
      </c>
      <c r="P6" s="126" t="str">
        <f>B6</f>
        <v>GWC2034 Edinburgh West End Surveys 12</v>
      </c>
      <c r="Q6" s="127"/>
      <c r="R6" s="126"/>
      <c r="S6" s="126"/>
      <c r="T6" s="126"/>
      <c r="U6" s="126"/>
      <c r="V6" s="126"/>
      <c r="W6" s="126"/>
      <c r="X6" s="125" t="s">
        <v>18</v>
      </c>
      <c r="Y6" s="126" t="str">
        <f>K6</f>
        <v>Wednesday 25th September 2024</v>
      </c>
      <c r="Z6" s="136"/>
      <c r="AA6" s="136"/>
      <c r="AB6" s="137"/>
      <c r="AC6" s="125" t="s">
        <v>17</v>
      </c>
      <c r="AD6" s="126" t="str">
        <f>P6</f>
        <v>GWC2034 Edinburgh West End Surveys 12</v>
      </c>
      <c r="AE6" s="127"/>
      <c r="AF6" s="126"/>
      <c r="AG6" s="126"/>
      <c r="AH6" s="126"/>
      <c r="AI6" s="126"/>
      <c r="AJ6" s="126"/>
      <c r="AK6" s="126"/>
      <c r="AL6" s="125" t="s">
        <v>18</v>
      </c>
      <c r="AM6" s="126" t="str">
        <f>Y6</f>
        <v>Wednesday 25th September 2024</v>
      </c>
      <c r="AN6" s="136"/>
      <c r="AO6" s="136"/>
      <c r="AP6" s="137"/>
    </row>
    <row r="7" spans="1:42" ht="14.5">
      <c r="A7" s="122"/>
      <c r="B7" s="123"/>
      <c r="C7" s="123"/>
      <c r="D7" s="123"/>
      <c r="E7" s="123"/>
      <c r="F7" s="123"/>
      <c r="G7" s="123"/>
      <c r="H7" s="123"/>
      <c r="I7" s="123"/>
      <c r="J7" s="183"/>
      <c r="K7" s="183"/>
      <c r="L7" s="138"/>
      <c r="M7" s="123"/>
      <c r="N7" s="132"/>
      <c r="O7" s="122"/>
      <c r="P7" s="123"/>
      <c r="Q7" s="123"/>
      <c r="R7" s="123"/>
      <c r="S7" s="123"/>
      <c r="T7" s="123"/>
      <c r="U7" s="123"/>
      <c r="V7" s="123"/>
      <c r="W7" s="123"/>
      <c r="X7" s="183"/>
      <c r="Y7" s="183"/>
      <c r="Z7" s="138"/>
      <c r="AA7" s="123"/>
      <c r="AB7" s="132"/>
      <c r="AC7" s="122"/>
      <c r="AD7" s="123"/>
      <c r="AE7" s="123"/>
      <c r="AF7" s="123"/>
      <c r="AG7" s="123"/>
      <c r="AH7" s="123"/>
      <c r="AI7" s="123"/>
      <c r="AJ7" s="123"/>
      <c r="AK7" s="123"/>
      <c r="AL7" s="183"/>
      <c r="AM7" s="183"/>
      <c r="AN7" s="138"/>
      <c r="AO7" s="123"/>
      <c r="AP7" s="132"/>
    </row>
    <row r="8" spans="1:42" ht="14.5">
      <c r="A8" s="122"/>
      <c r="B8" s="174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6"/>
      <c r="N8" s="132"/>
      <c r="O8" s="122"/>
      <c r="P8" s="174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6"/>
      <c r="AB8" s="132"/>
      <c r="AC8" s="122"/>
      <c r="AD8" s="174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6"/>
      <c r="AP8" s="132"/>
    </row>
    <row r="9" spans="1:42" ht="14.5">
      <c r="A9" s="122"/>
      <c r="B9" s="177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9"/>
      <c r="N9" s="132"/>
      <c r="O9" s="122"/>
      <c r="P9" s="177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9"/>
      <c r="AB9" s="132"/>
      <c r="AC9" s="122"/>
      <c r="AD9" s="177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9"/>
      <c r="AP9" s="132"/>
    </row>
    <row r="10" spans="1:42" ht="14.5">
      <c r="A10" s="122"/>
      <c r="B10" s="177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9"/>
      <c r="N10" s="132"/>
      <c r="O10" s="122"/>
      <c r="P10" s="177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9"/>
      <c r="AB10" s="132"/>
      <c r="AC10" s="122"/>
      <c r="AD10" s="177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9"/>
      <c r="AP10" s="132"/>
    </row>
    <row r="11" spans="1:42" ht="14.5">
      <c r="A11" s="122"/>
      <c r="B11" s="177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9"/>
      <c r="N11" s="132"/>
      <c r="O11" s="122"/>
      <c r="P11" s="177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9"/>
      <c r="AB11" s="132"/>
      <c r="AC11" s="122"/>
      <c r="AD11" s="177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9"/>
      <c r="AP11" s="132"/>
    </row>
    <row r="12" spans="1:42" ht="14.5">
      <c r="A12" s="122"/>
      <c r="B12" s="177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9"/>
      <c r="N12" s="132"/>
      <c r="O12" s="122"/>
      <c r="P12" s="177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9"/>
      <c r="AB12" s="132"/>
      <c r="AC12" s="122"/>
      <c r="AD12" s="177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  <c r="AO12" s="179"/>
      <c r="AP12" s="132"/>
    </row>
    <row r="13" spans="1:42" ht="14.5">
      <c r="A13" s="122"/>
      <c r="B13" s="177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9"/>
      <c r="N13" s="132"/>
      <c r="O13" s="122"/>
      <c r="P13" s="177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9"/>
      <c r="AB13" s="132"/>
      <c r="AC13" s="122"/>
      <c r="AD13" s="177"/>
      <c r="AE13" s="178"/>
      <c r="AF13" s="178"/>
      <c r="AG13" s="178"/>
      <c r="AH13" s="178"/>
      <c r="AI13" s="178"/>
      <c r="AJ13" s="178"/>
      <c r="AK13" s="178"/>
      <c r="AL13" s="178"/>
      <c r="AM13" s="178"/>
      <c r="AN13" s="178"/>
      <c r="AO13" s="179"/>
      <c r="AP13" s="132"/>
    </row>
    <row r="14" spans="1:42" ht="14.5">
      <c r="A14" s="122"/>
      <c r="B14" s="177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9"/>
      <c r="N14" s="132"/>
      <c r="O14" s="122"/>
      <c r="P14" s="177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9"/>
      <c r="AB14" s="132"/>
      <c r="AC14" s="122"/>
      <c r="AD14" s="177"/>
      <c r="AE14" s="178"/>
      <c r="AF14" s="178"/>
      <c r="AG14" s="178"/>
      <c r="AH14" s="178"/>
      <c r="AI14" s="178"/>
      <c r="AJ14" s="178"/>
      <c r="AK14" s="178"/>
      <c r="AL14" s="178"/>
      <c r="AM14" s="178"/>
      <c r="AN14" s="178"/>
      <c r="AO14" s="179"/>
      <c r="AP14" s="132"/>
    </row>
    <row r="15" spans="1:42" ht="14.5">
      <c r="A15" s="122"/>
      <c r="B15" s="177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9"/>
      <c r="N15" s="132"/>
      <c r="O15" s="122"/>
      <c r="P15" s="177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9"/>
      <c r="AB15" s="132"/>
      <c r="AC15" s="122"/>
      <c r="AD15" s="177"/>
      <c r="AE15" s="178"/>
      <c r="AF15" s="178"/>
      <c r="AG15" s="178"/>
      <c r="AH15" s="178"/>
      <c r="AI15" s="178"/>
      <c r="AJ15" s="178"/>
      <c r="AK15" s="178"/>
      <c r="AL15" s="178"/>
      <c r="AM15" s="178"/>
      <c r="AN15" s="178"/>
      <c r="AO15" s="179"/>
      <c r="AP15" s="132"/>
    </row>
    <row r="16" spans="1:42" ht="14.5">
      <c r="A16" s="122"/>
      <c r="B16" s="177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9"/>
      <c r="N16" s="132"/>
      <c r="O16" s="122"/>
      <c r="P16" s="177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9"/>
      <c r="AB16" s="132"/>
      <c r="AC16" s="122"/>
      <c r="AD16" s="177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9"/>
      <c r="AP16" s="132"/>
    </row>
    <row r="17" spans="1:42" ht="14.5">
      <c r="A17" s="122"/>
      <c r="B17" s="177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9"/>
      <c r="N17" s="132"/>
      <c r="O17" s="122"/>
      <c r="P17" s="177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9"/>
      <c r="AB17" s="132"/>
      <c r="AC17" s="122"/>
      <c r="AD17" s="177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9"/>
      <c r="AP17" s="132"/>
    </row>
    <row r="18" spans="1:42" ht="14.5">
      <c r="A18" s="122"/>
      <c r="B18" s="177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9"/>
      <c r="N18" s="132"/>
      <c r="O18" s="122"/>
      <c r="P18" s="177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9"/>
      <c r="AB18" s="132"/>
      <c r="AC18" s="122"/>
      <c r="AD18" s="177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9"/>
      <c r="AP18" s="132"/>
    </row>
    <row r="19" spans="1:42" ht="14.5">
      <c r="A19" s="122"/>
      <c r="B19" s="177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9"/>
      <c r="N19" s="132"/>
      <c r="O19" s="122"/>
      <c r="P19" s="177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9"/>
      <c r="AB19" s="132"/>
      <c r="AC19" s="122"/>
      <c r="AD19" s="177"/>
      <c r="AE19" s="178"/>
      <c r="AF19" s="178"/>
      <c r="AG19" s="178"/>
      <c r="AH19" s="178"/>
      <c r="AI19" s="178"/>
      <c r="AJ19" s="178"/>
      <c r="AK19" s="178"/>
      <c r="AL19" s="178"/>
      <c r="AM19" s="178"/>
      <c r="AN19" s="178"/>
      <c r="AO19" s="179"/>
      <c r="AP19" s="132"/>
    </row>
    <row r="20" spans="1:42" ht="14.5">
      <c r="A20" s="122"/>
      <c r="B20" s="177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9"/>
      <c r="N20" s="132"/>
      <c r="O20" s="122"/>
      <c r="P20" s="177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9"/>
      <c r="AB20" s="132"/>
      <c r="AC20" s="122"/>
      <c r="AD20" s="177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9"/>
      <c r="AP20" s="132"/>
    </row>
    <row r="21" spans="1:42" ht="14.5">
      <c r="A21" s="122"/>
      <c r="B21" s="177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9"/>
      <c r="N21" s="132"/>
      <c r="O21" s="122"/>
      <c r="P21" s="177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9"/>
      <c r="AB21" s="132"/>
      <c r="AC21" s="122"/>
      <c r="AD21" s="177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9"/>
      <c r="AP21" s="132"/>
    </row>
    <row r="22" spans="1:42" ht="14.5">
      <c r="A22" s="122"/>
      <c r="B22" s="177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9"/>
      <c r="N22" s="132"/>
      <c r="O22" s="122"/>
      <c r="P22" s="177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9"/>
      <c r="AB22" s="132"/>
      <c r="AC22" s="122"/>
      <c r="AD22" s="177"/>
      <c r="AE22" s="178"/>
      <c r="AF22" s="178"/>
      <c r="AG22" s="178"/>
      <c r="AH22" s="178"/>
      <c r="AI22" s="178"/>
      <c r="AJ22" s="178"/>
      <c r="AK22" s="178"/>
      <c r="AL22" s="178"/>
      <c r="AM22" s="178"/>
      <c r="AN22" s="178"/>
      <c r="AO22" s="179"/>
      <c r="AP22" s="132"/>
    </row>
    <row r="23" spans="1:42" ht="14.5">
      <c r="A23" s="122"/>
      <c r="B23" s="177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9"/>
      <c r="N23" s="132"/>
      <c r="O23" s="122"/>
      <c r="P23" s="177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9"/>
      <c r="AB23" s="132"/>
      <c r="AC23" s="122"/>
      <c r="AD23" s="177"/>
      <c r="AE23" s="178"/>
      <c r="AF23" s="178"/>
      <c r="AG23" s="178"/>
      <c r="AH23" s="178"/>
      <c r="AI23" s="178"/>
      <c r="AJ23" s="178"/>
      <c r="AK23" s="178"/>
      <c r="AL23" s="178"/>
      <c r="AM23" s="178"/>
      <c r="AN23" s="178"/>
      <c r="AO23" s="179"/>
      <c r="AP23" s="132"/>
    </row>
    <row r="24" spans="1:42" ht="14.5">
      <c r="A24" s="122"/>
      <c r="B24" s="177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9"/>
      <c r="N24" s="132"/>
      <c r="O24" s="122"/>
      <c r="P24" s="177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9"/>
      <c r="AB24" s="132"/>
      <c r="AC24" s="122"/>
      <c r="AD24" s="177"/>
      <c r="AE24" s="178"/>
      <c r="AF24" s="178"/>
      <c r="AG24" s="178"/>
      <c r="AH24" s="178"/>
      <c r="AI24" s="178"/>
      <c r="AJ24" s="178"/>
      <c r="AK24" s="178"/>
      <c r="AL24" s="178"/>
      <c r="AM24" s="178"/>
      <c r="AN24" s="178"/>
      <c r="AO24" s="179"/>
      <c r="AP24" s="132"/>
    </row>
    <row r="25" spans="1:42" ht="14.5">
      <c r="A25" s="122"/>
      <c r="B25" s="177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9"/>
      <c r="N25" s="132"/>
      <c r="O25" s="122"/>
      <c r="P25" s="177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9"/>
      <c r="AB25" s="132"/>
      <c r="AC25" s="122"/>
      <c r="AD25" s="177"/>
      <c r="AE25" s="178"/>
      <c r="AF25" s="178"/>
      <c r="AG25" s="178"/>
      <c r="AH25" s="178"/>
      <c r="AI25" s="178"/>
      <c r="AJ25" s="178"/>
      <c r="AK25" s="178"/>
      <c r="AL25" s="178"/>
      <c r="AM25" s="178"/>
      <c r="AN25" s="178"/>
      <c r="AO25" s="179"/>
      <c r="AP25" s="132"/>
    </row>
    <row r="26" spans="1:42" ht="14.5">
      <c r="A26" s="122"/>
      <c r="B26" s="177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9"/>
      <c r="N26" s="132"/>
      <c r="O26" s="122"/>
      <c r="P26" s="177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9"/>
      <c r="AB26" s="132"/>
      <c r="AC26" s="122"/>
      <c r="AD26" s="177"/>
      <c r="AE26" s="178"/>
      <c r="AF26" s="178"/>
      <c r="AG26" s="178"/>
      <c r="AH26" s="178"/>
      <c r="AI26" s="178"/>
      <c r="AJ26" s="178"/>
      <c r="AK26" s="178"/>
      <c r="AL26" s="178"/>
      <c r="AM26" s="178"/>
      <c r="AN26" s="178"/>
      <c r="AO26" s="179"/>
      <c r="AP26" s="132"/>
    </row>
    <row r="27" spans="1:42" ht="14.5">
      <c r="A27" s="122"/>
      <c r="B27" s="177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9"/>
      <c r="N27" s="132"/>
      <c r="O27" s="122"/>
      <c r="P27" s="177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9"/>
      <c r="AB27" s="132"/>
      <c r="AC27" s="122"/>
      <c r="AD27" s="177"/>
      <c r="AE27" s="178"/>
      <c r="AF27" s="178"/>
      <c r="AG27" s="178"/>
      <c r="AH27" s="178"/>
      <c r="AI27" s="178"/>
      <c r="AJ27" s="178"/>
      <c r="AK27" s="178"/>
      <c r="AL27" s="178"/>
      <c r="AM27" s="178"/>
      <c r="AN27" s="178"/>
      <c r="AO27" s="179"/>
      <c r="AP27" s="132"/>
    </row>
    <row r="28" spans="1:42" ht="14.5">
      <c r="A28" s="122"/>
      <c r="B28" s="177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9"/>
      <c r="N28" s="132"/>
      <c r="O28" s="122"/>
      <c r="P28" s="177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9"/>
      <c r="AB28" s="132"/>
      <c r="AC28" s="122"/>
      <c r="AD28" s="177"/>
      <c r="AE28" s="178"/>
      <c r="AF28" s="178"/>
      <c r="AG28" s="178"/>
      <c r="AH28" s="178"/>
      <c r="AI28" s="178"/>
      <c r="AJ28" s="178"/>
      <c r="AK28" s="178"/>
      <c r="AL28" s="178"/>
      <c r="AM28" s="178"/>
      <c r="AN28" s="178"/>
      <c r="AO28" s="179"/>
      <c r="AP28" s="132"/>
    </row>
    <row r="29" spans="1:42" ht="14.5">
      <c r="A29" s="122"/>
      <c r="B29" s="177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9"/>
      <c r="N29" s="132"/>
      <c r="O29" s="122"/>
      <c r="P29" s="177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9"/>
      <c r="AB29" s="132"/>
      <c r="AC29" s="122"/>
      <c r="AD29" s="177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9"/>
      <c r="AP29" s="132"/>
    </row>
    <row r="30" spans="1:42" ht="14.5">
      <c r="A30" s="122"/>
      <c r="B30" s="177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9"/>
      <c r="N30" s="132"/>
      <c r="O30" s="122"/>
      <c r="P30" s="177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9"/>
      <c r="AB30" s="132"/>
      <c r="AC30" s="122"/>
      <c r="AD30" s="177"/>
      <c r="AE30" s="178"/>
      <c r="AF30" s="178"/>
      <c r="AG30" s="178"/>
      <c r="AH30" s="178"/>
      <c r="AI30" s="178"/>
      <c r="AJ30" s="178"/>
      <c r="AK30" s="178"/>
      <c r="AL30" s="178"/>
      <c r="AM30" s="178"/>
      <c r="AN30" s="178"/>
      <c r="AO30" s="179"/>
      <c r="AP30" s="132"/>
    </row>
    <row r="31" spans="1:42" ht="14.5">
      <c r="A31" s="122"/>
      <c r="B31" s="177"/>
      <c r="C31" s="178"/>
      <c r="D31" s="178"/>
      <c r="E31" s="178"/>
      <c r="F31" s="178"/>
      <c r="G31" s="178"/>
      <c r="H31" s="178"/>
      <c r="I31" s="178"/>
      <c r="J31" s="178"/>
      <c r="K31" s="178"/>
      <c r="L31" s="178"/>
      <c r="M31" s="179"/>
      <c r="N31" s="132"/>
      <c r="O31" s="122"/>
      <c r="P31" s="177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9"/>
      <c r="AB31" s="132"/>
      <c r="AC31" s="122"/>
      <c r="AD31" s="177"/>
      <c r="AE31" s="178"/>
      <c r="AF31" s="178"/>
      <c r="AG31" s="178"/>
      <c r="AH31" s="178"/>
      <c r="AI31" s="178"/>
      <c r="AJ31" s="178"/>
      <c r="AK31" s="178"/>
      <c r="AL31" s="178"/>
      <c r="AM31" s="178"/>
      <c r="AN31" s="178"/>
      <c r="AO31" s="179"/>
      <c r="AP31" s="132"/>
    </row>
    <row r="32" spans="1:42" ht="14.5">
      <c r="A32" s="122"/>
      <c r="B32" s="177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9"/>
      <c r="N32" s="132"/>
      <c r="O32" s="122"/>
      <c r="P32" s="177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9"/>
      <c r="AB32" s="132"/>
      <c r="AC32" s="122"/>
      <c r="AD32" s="177"/>
      <c r="AE32" s="178"/>
      <c r="AF32" s="178"/>
      <c r="AG32" s="178"/>
      <c r="AH32" s="178"/>
      <c r="AI32" s="178"/>
      <c r="AJ32" s="178"/>
      <c r="AK32" s="178"/>
      <c r="AL32" s="178"/>
      <c r="AM32" s="178"/>
      <c r="AN32" s="178"/>
      <c r="AO32" s="179"/>
      <c r="AP32" s="132"/>
    </row>
    <row r="33" spans="1:42" ht="14.5">
      <c r="A33" s="122"/>
      <c r="B33" s="177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9"/>
      <c r="N33" s="132"/>
      <c r="O33" s="122"/>
      <c r="P33" s="177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9"/>
      <c r="AB33" s="132"/>
      <c r="AC33" s="122"/>
      <c r="AD33" s="177"/>
      <c r="AE33" s="178"/>
      <c r="AF33" s="178"/>
      <c r="AG33" s="178"/>
      <c r="AH33" s="178"/>
      <c r="AI33" s="178"/>
      <c r="AJ33" s="178"/>
      <c r="AK33" s="178"/>
      <c r="AL33" s="178"/>
      <c r="AM33" s="178"/>
      <c r="AN33" s="178"/>
      <c r="AO33" s="179"/>
      <c r="AP33" s="132"/>
    </row>
    <row r="34" spans="1:42" ht="14.5">
      <c r="A34" s="122"/>
      <c r="B34" s="177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9"/>
      <c r="N34" s="132"/>
      <c r="O34" s="122"/>
      <c r="P34" s="177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9"/>
      <c r="AB34" s="132"/>
      <c r="AC34" s="122"/>
      <c r="AD34" s="177"/>
      <c r="AE34" s="178"/>
      <c r="AF34" s="178"/>
      <c r="AG34" s="178"/>
      <c r="AH34" s="178"/>
      <c r="AI34" s="178"/>
      <c r="AJ34" s="178"/>
      <c r="AK34" s="178"/>
      <c r="AL34" s="178"/>
      <c r="AM34" s="178"/>
      <c r="AN34" s="178"/>
      <c r="AO34" s="179"/>
      <c r="AP34" s="132"/>
    </row>
    <row r="35" spans="1:42" ht="14.5">
      <c r="A35" s="122"/>
      <c r="B35" s="177"/>
      <c r="C35" s="178"/>
      <c r="D35" s="178"/>
      <c r="E35" s="178"/>
      <c r="F35" s="178"/>
      <c r="G35" s="178"/>
      <c r="H35" s="178"/>
      <c r="I35" s="178"/>
      <c r="J35" s="178"/>
      <c r="K35" s="178"/>
      <c r="L35" s="178"/>
      <c r="M35" s="179"/>
      <c r="N35" s="132"/>
      <c r="O35" s="122"/>
      <c r="P35" s="177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9"/>
      <c r="AB35" s="132"/>
      <c r="AC35" s="122"/>
      <c r="AD35" s="177"/>
      <c r="AE35" s="178"/>
      <c r="AF35" s="178"/>
      <c r="AG35" s="178"/>
      <c r="AH35" s="178"/>
      <c r="AI35" s="178"/>
      <c r="AJ35" s="178"/>
      <c r="AK35" s="178"/>
      <c r="AL35" s="178"/>
      <c r="AM35" s="178"/>
      <c r="AN35" s="178"/>
      <c r="AO35" s="179"/>
      <c r="AP35" s="132"/>
    </row>
    <row r="36" spans="1:42" ht="14.5">
      <c r="A36" s="122"/>
      <c r="B36" s="177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9"/>
      <c r="N36" s="132"/>
      <c r="O36" s="122"/>
      <c r="P36" s="177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9"/>
      <c r="AB36" s="132"/>
      <c r="AC36" s="122"/>
      <c r="AD36" s="177"/>
      <c r="AE36" s="178"/>
      <c r="AF36" s="178"/>
      <c r="AG36" s="178"/>
      <c r="AH36" s="178"/>
      <c r="AI36" s="178"/>
      <c r="AJ36" s="178"/>
      <c r="AK36" s="178"/>
      <c r="AL36" s="178"/>
      <c r="AM36" s="178"/>
      <c r="AN36" s="178"/>
      <c r="AO36" s="179"/>
      <c r="AP36" s="132"/>
    </row>
    <row r="37" spans="1:42" ht="14.5">
      <c r="A37" s="122"/>
      <c r="B37" s="177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9"/>
      <c r="N37" s="132"/>
      <c r="O37" s="122"/>
      <c r="P37" s="177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9"/>
      <c r="AB37" s="132"/>
      <c r="AC37" s="122"/>
      <c r="AD37" s="177"/>
      <c r="AE37" s="178"/>
      <c r="AF37" s="178"/>
      <c r="AG37" s="178"/>
      <c r="AH37" s="178"/>
      <c r="AI37" s="178"/>
      <c r="AJ37" s="178"/>
      <c r="AK37" s="178"/>
      <c r="AL37" s="178"/>
      <c r="AM37" s="178"/>
      <c r="AN37" s="178"/>
      <c r="AO37" s="179"/>
      <c r="AP37" s="132"/>
    </row>
    <row r="38" spans="1:42" ht="14.5">
      <c r="A38" s="122"/>
      <c r="B38" s="180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2"/>
      <c r="N38" s="132"/>
      <c r="O38" s="122"/>
      <c r="P38" s="180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2"/>
      <c r="AB38" s="132"/>
      <c r="AC38" s="122"/>
      <c r="AD38" s="180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2"/>
      <c r="AP38" s="132"/>
    </row>
    <row r="39" spans="1:42" ht="14.5">
      <c r="A39" s="128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39"/>
      <c r="O39" s="128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39"/>
      <c r="AC39" s="128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39"/>
    </row>
    <row r="40" spans="1:42" ht="14.5">
      <c r="A40" s="125" t="s">
        <v>17</v>
      </c>
      <c r="B40" s="126" t="str">
        <f>B6</f>
        <v>GWC2034 Edinburgh West End Surveys 12</v>
      </c>
      <c r="C40" s="127"/>
      <c r="D40" s="126"/>
      <c r="E40" s="126"/>
      <c r="F40" s="126"/>
      <c r="G40" s="126"/>
      <c r="H40" s="126"/>
      <c r="I40" s="126"/>
      <c r="J40" s="125" t="s">
        <v>18</v>
      </c>
      <c r="K40" s="136" t="str">
        <f>K6</f>
        <v>Wednesday 25th September 2024</v>
      </c>
      <c r="L40" s="136"/>
      <c r="M40" s="136"/>
      <c r="N40" s="137"/>
      <c r="O40" s="125" t="s">
        <v>17</v>
      </c>
      <c r="P40" s="126" t="str">
        <f>B40</f>
        <v>GWC2034 Edinburgh West End Surveys 12</v>
      </c>
      <c r="Q40" s="127"/>
      <c r="R40" s="126"/>
      <c r="S40" s="126"/>
      <c r="T40" s="126"/>
      <c r="U40" s="126"/>
      <c r="V40" s="126"/>
      <c r="W40" s="126"/>
      <c r="X40" s="125" t="s">
        <v>18</v>
      </c>
      <c r="Y40" s="126" t="str">
        <f>K40</f>
        <v>Wednesday 25th September 2024</v>
      </c>
      <c r="Z40" s="136"/>
      <c r="AA40" s="136"/>
      <c r="AB40" s="137"/>
      <c r="AC40" s="125" t="s">
        <v>17</v>
      </c>
      <c r="AD40" s="126" t="str">
        <f>P40</f>
        <v>GWC2034 Edinburgh West End Surveys 12</v>
      </c>
      <c r="AE40" s="127"/>
      <c r="AF40" s="126"/>
      <c r="AG40" s="126"/>
      <c r="AH40" s="126"/>
      <c r="AI40" s="126"/>
      <c r="AJ40" s="126"/>
      <c r="AK40" s="126"/>
      <c r="AL40" s="125" t="s">
        <v>18</v>
      </c>
      <c r="AM40" s="126" t="str">
        <f>Y40</f>
        <v>Wednesday 25th September 2024</v>
      </c>
      <c r="AN40" s="136"/>
      <c r="AO40" s="136"/>
      <c r="AP40" s="137"/>
    </row>
    <row r="41" spans="1:42" ht="14.5">
      <c r="A41" s="122"/>
      <c r="B41" s="123"/>
      <c r="C41" s="123"/>
      <c r="D41" s="123"/>
      <c r="E41" s="123"/>
      <c r="F41" s="123"/>
      <c r="G41" s="123"/>
      <c r="H41" s="123"/>
      <c r="I41" s="123"/>
      <c r="J41" s="183"/>
      <c r="K41" s="183"/>
      <c r="L41" s="138"/>
      <c r="M41" s="123"/>
      <c r="N41" s="132"/>
      <c r="O41" s="122"/>
      <c r="P41" s="123"/>
      <c r="Q41" s="123"/>
      <c r="R41" s="123"/>
      <c r="S41" s="123"/>
      <c r="T41" s="123"/>
      <c r="U41" s="123"/>
      <c r="V41" s="123"/>
      <c r="W41" s="123"/>
      <c r="X41" s="183"/>
      <c r="Y41" s="183"/>
      <c r="Z41" s="138"/>
      <c r="AA41" s="123"/>
      <c r="AB41" s="132"/>
      <c r="AC41" s="122"/>
      <c r="AD41" s="123"/>
      <c r="AE41" s="123"/>
      <c r="AF41" s="123"/>
      <c r="AG41" s="123"/>
      <c r="AH41" s="123"/>
      <c r="AI41" s="123"/>
      <c r="AJ41" s="123"/>
      <c r="AK41" s="123"/>
      <c r="AL41" s="183"/>
      <c r="AM41" s="183"/>
      <c r="AN41" s="138"/>
      <c r="AO41" s="123"/>
      <c r="AP41" s="132"/>
    </row>
    <row r="42" spans="1:42" ht="14.5">
      <c r="A42" s="122"/>
      <c r="B42" s="174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6"/>
      <c r="N42" s="132"/>
      <c r="O42" s="122"/>
      <c r="P42" s="174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6"/>
      <c r="AB42" s="132"/>
      <c r="AC42" s="122"/>
      <c r="AD42" s="174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6"/>
      <c r="AP42" s="132"/>
    </row>
    <row r="43" spans="1:42" ht="14.5">
      <c r="A43" s="122"/>
      <c r="B43" s="177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9"/>
      <c r="N43" s="132"/>
      <c r="O43" s="122"/>
      <c r="P43" s="177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9"/>
      <c r="AB43" s="132"/>
      <c r="AC43" s="122"/>
      <c r="AD43" s="177"/>
      <c r="AE43" s="178"/>
      <c r="AF43" s="178"/>
      <c r="AG43" s="178"/>
      <c r="AH43" s="178"/>
      <c r="AI43" s="178"/>
      <c r="AJ43" s="178"/>
      <c r="AK43" s="178"/>
      <c r="AL43" s="178"/>
      <c r="AM43" s="178"/>
      <c r="AN43" s="178"/>
      <c r="AO43" s="179"/>
      <c r="AP43" s="132"/>
    </row>
    <row r="44" spans="1:42" ht="14.5">
      <c r="A44" s="122"/>
      <c r="B44" s="177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9"/>
      <c r="N44" s="132"/>
      <c r="O44" s="122"/>
      <c r="P44" s="177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9"/>
      <c r="AB44" s="132"/>
      <c r="AC44" s="122"/>
      <c r="AD44" s="177"/>
      <c r="AE44" s="178"/>
      <c r="AF44" s="178"/>
      <c r="AG44" s="178"/>
      <c r="AH44" s="178"/>
      <c r="AI44" s="178"/>
      <c r="AJ44" s="178"/>
      <c r="AK44" s="178"/>
      <c r="AL44" s="178"/>
      <c r="AM44" s="178"/>
      <c r="AN44" s="178"/>
      <c r="AO44" s="179"/>
      <c r="AP44" s="132"/>
    </row>
    <row r="45" spans="1:42" ht="14.5">
      <c r="A45" s="122"/>
      <c r="B45" s="177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9"/>
      <c r="N45" s="132"/>
      <c r="O45" s="122"/>
      <c r="P45" s="177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9"/>
      <c r="AB45" s="132"/>
      <c r="AC45" s="122"/>
      <c r="AD45" s="177"/>
      <c r="AE45" s="178"/>
      <c r="AF45" s="178"/>
      <c r="AG45" s="178"/>
      <c r="AH45" s="178"/>
      <c r="AI45" s="178"/>
      <c r="AJ45" s="178"/>
      <c r="AK45" s="178"/>
      <c r="AL45" s="178"/>
      <c r="AM45" s="178"/>
      <c r="AN45" s="178"/>
      <c r="AO45" s="179"/>
      <c r="AP45" s="132"/>
    </row>
    <row r="46" spans="1:42" ht="14.5">
      <c r="A46" s="122"/>
      <c r="B46" s="177"/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9"/>
      <c r="N46" s="132"/>
      <c r="O46" s="122"/>
      <c r="P46" s="177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9"/>
      <c r="AB46" s="132"/>
      <c r="AC46" s="122"/>
      <c r="AD46" s="177"/>
      <c r="AE46" s="178"/>
      <c r="AF46" s="178"/>
      <c r="AG46" s="178"/>
      <c r="AH46" s="178"/>
      <c r="AI46" s="178"/>
      <c r="AJ46" s="178"/>
      <c r="AK46" s="178"/>
      <c r="AL46" s="178"/>
      <c r="AM46" s="178"/>
      <c r="AN46" s="178"/>
      <c r="AO46" s="179"/>
      <c r="AP46" s="132"/>
    </row>
    <row r="47" spans="1:42" ht="14.5">
      <c r="A47" s="122"/>
      <c r="B47" s="177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9"/>
      <c r="N47" s="132"/>
      <c r="O47" s="122"/>
      <c r="P47" s="177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9"/>
      <c r="AB47" s="132"/>
      <c r="AC47" s="122"/>
      <c r="AD47" s="177"/>
      <c r="AE47" s="178"/>
      <c r="AF47" s="178"/>
      <c r="AG47" s="178"/>
      <c r="AH47" s="178"/>
      <c r="AI47" s="178"/>
      <c r="AJ47" s="178"/>
      <c r="AK47" s="178"/>
      <c r="AL47" s="178"/>
      <c r="AM47" s="178"/>
      <c r="AN47" s="178"/>
      <c r="AO47" s="179"/>
      <c r="AP47" s="132"/>
    </row>
    <row r="48" spans="1:42" ht="14.5">
      <c r="A48" s="122"/>
      <c r="B48" s="177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9"/>
      <c r="N48" s="132"/>
      <c r="O48" s="122"/>
      <c r="P48" s="177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9"/>
      <c r="AB48" s="132"/>
      <c r="AC48" s="122"/>
      <c r="AD48" s="177"/>
      <c r="AE48" s="178"/>
      <c r="AF48" s="178"/>
      <c r="AG48" s="178"/>
      <c r="AH48" s="178"/>
      <c r="AI48" s="178"/>
      <c r="AJ48" s="178"/>
      <c r="AK48" s="178"/>
      <c r="AL48" s="178"/>
      <c r="AM48" s="178"/>
      <c r="AN48" s="178"/>
      <c r="AO48" s="179"/>
      <c r="AP48" s="132"/>
    </row>
    <row r="49" spans="1:42" ht="14.5">
      <c r="A49" s="122"/>
      <c r="B49" s="177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9"/>
      <c r="N49" s="132"/>
      <c r="O49" s="122"/>
      <c r="P49" s="177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9"/>
      <c r="AB49" s="132"/>
      <c r="AC49" s="122"/>
      <c r="AD49" s="177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/>
      <c r="AO49" s="179"/>
      <c r="AP49" s="132"/>
    </row>
    <row r="50" spans="1:42" ht="14.5">
      <c r="A50" s="122"/>
      <c r="B50" s="177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9"/>
      <c r="N50" s="132"/>
      <c r="O50" s="122"/>
      <c r="P50" s="177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9"/>
      <c r="AB50" s="132"/>
      <c r="AC50" s="122"/>
      <c r="AD50" s="177"/>
      <c r="AE50" s="178"/>
      <c r="AF50" s="178"/>
      <c r="AG50" s="178"/>
      <c r="AH50" s="178"/>
      <c r="AI50" s="178"/>
      <c r="AJ50" s="178"/>
      <c r="AK50" s="178"/>
      <c r="AL50" s="178"/>
      <c r="AM50" s="178"/>
      <c r="AN50" s="178"/>
      <c r="AO50" s="179"/>
      <c r="AP50" s="132"/>
    </row>
    <row r="51" spans="1:42" ht="14.5">
      <c r="A51" s="122"/>
      <c r="B51" s="177"/>
      <c r="C51" s="178"/>
      <c r="D51" s="178"/>
      <c r="E51" s="178"/>
      <c r="F51" s="178"/>
      <c r="G51" s="178"/>
      <c r="H51" s="178"/>
      <c r="I51" s="178"/>
      <c r="J51" s="178"/>
      <c r="K51" s="178"/>
      <c r="L51" s="178"/>
      <c r="M51" s="179"/>
      <c r="N51" s="132"/>
      <c r="O51" s="122"/>
      <c r="P51" s="177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9"/>
      <c r="AB51" s="132"/>
      <c r="AC51" s="122"/>
      <c r="AD51" s="177"/>
      <c r="AE51" s="178"/>
      <c r="AF51" s="178"/>
      <c r="AG51" s="178"/>
      <c r="AH51" s="178"/>
      <c r="AI51" s="178"/>
      <c r="AJ51" s="178"/>
      <c r="AK51" s="178"/>
      <c r="AL51" s="178"/>
      <c r="AM51" s="178"/>
      <c r="AN51" s="178"/>
      <c r="AO51" s="179"/>
      <c r="AP51" s="132"/>
    </row>
    <row r="52" spans="1:42" ht="14.5">
      <c r="A52" s="122"/>
      <c r="B52" s="177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9"/>
      <c r="N52" s="132"/>
      <c r="O52" s="122"/>
      <c r="P52" s="177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9"/>
      <c r="AB52" s="132"/>
      <c r="AC52" s="122"/>
      <c r="AD52" s="177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9"/>
      <c r="AP52" s="132"/>
    </row>
    <row r="53" spans="1:42" ht="14.5">
      <c r="A53" s="122"/>
      <c r="B53" s="177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9"/>
      <c r="N53" s="132"/>
      <c r="O53" s="122"/>
      <c r="P53" s="177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9"/>
      <c r="AB53" s="132"/>
      <c r="AC53" s="122"/>
      <c r="AD53" s="177"/>
      <c r="AE53" s="178"/>
      <c r="AF53" s="178"/>
      <c r="AG53" s="178"/>
      <c r="AH53" s="178"/>
      <c r="AI53" s="178"/>
      <c r="AJ53" s="178"/>
      <c r="AK53" s="178"/>
      <c r="AL53" s="178"/>
      <c r="AM53" s="178"/>
      <c r="AN53" s="178"/>
      <c r="AO53" s="179"/>
      <c r="AP53" s="132"/>
    </row>
    <row r="54" spans="1:42" ht="14.5">
      <c r="A54" s="122"/>
      <c r="B54" s="177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9"/>
      <c r="N54" s="132"/>
      <c r="O54" s="122"/>
      <c r="P54" s="177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9"/>
      <c r="AB54" s="132"/>
      <c r="AC54" s="122"/>
      <c r="AD54" s="177"/>
      <c r="AE54" s="178"/>
      <c r="AF54" s="178"/>
      <c r="AG54" s="178"/>
      <c r="AH54" s="178"/>
      <c r="AI54" s="178"/>
      <c r="AJ54" s="178"/>
      <c r="AK54" s="178"/>
      <c r="AL54" s="178"/>
      <c r="AM54" s="178"/>
      <c r="AN54" s="178"/>
      <c r="AO54" s="179"/>
      <c r="AP54" s="132"/>
    </row>
    <row r="55" spans="1:42" ht="14.5">
      <c r="A55" s="122"/>
      <c r="B55" s="177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79"/>
      <c r="N55" s="132"/>
      <c r="O55" s="122"/>
      <c r="P55" s="177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9"/>
      <c r="AB55" s="132"/>
      <c r="AC55" s="122"/>
      <c r="AD55" s="177"/>
      <c r="AE55" s="178"/>
      <c r="AF55" s="178"/>
      <c r="AG55" s="178"/>
      <c r="AH55" s="178"/>
      <c r="AI55" s="178"/>
      <c r="AJ55" s="178"/>
      <c r="AK55" s="178"/>
      <c r="AL55" s="178"/>
      <c r="AM55" s="178"/>
      <c r="AN55" s="178"/>
      <c r="AO55" s="179"/>
      <c r="AP55" s="132"/>
    </row>
    <row r="56" spans="1:42" ht="14.5">
      <c r="A56" s="122"/>
      <c r="B56" s="177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9"/>
      <c r="N56" s="132"/>
      <c r="O56" s="122"/>
      <c r="P56" s="177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9"/>
      <c r="AB56" s="132"/>
      <c r="AC56" s="122"/>
      <c r="AD56" s="177"/>
      <c r="AE56" s="178"/>
      <c r="AF56" s="178"/>
      <c r="AG56" s="178"/>
      <c r="AH56" s="178"/>
      <c r="AI56" s="178"/>
      <c r="AJ56" s="178"/>
      <c r="AK56" s="178"/>
      <c r="AL56" s="178"/>
      <c r="AM56" s="178"/>
      <c r="AN56" s="178"/>
      <c r="AO56" s="179"/>
      <c r="AP56" s="132"/>
    </row>
    <row r="57" spans="1:42" ht="14.5">
      <c r="A57" s="122"/>
      <c r="B57" s="177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9"/>
      <c r="N57" s="132"/>
      <c r="O57" s="122"/>
      <c r="P57" s="177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9"/>
      <c r="AB57" s="132"/>
      <c r="AC57" s="122"/>
      <c r="AD57" s="177"/>
      <c r="AE57" s="178"/>
      <c r="AF57" s="178"/>
      <c r="AG57" s="178"/>
      <c r="AH57" s="178"/>
      <c r="AI57" s="178"/>
      <c r="AJ57" s="178"/>
      <c r="AK57" s="178"/>
      <c r="AL57" s="178"/>
      <c r="AM57" s="178"/>
      <c r="AN57" s="178"/>
      <c r="AO57" s="179"/>
      <c r="AP57" s="132"/>
    </row>
    <row r="58" spans="1:42" ht="14.5">
      <c r="A58" s="122"/>
      <c r="B58" s="177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9"/>
      <c r="N58" s="132"/>
      <c r="O58" s="122"/>
      <c r="P58" s="177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9"/>
      <c r="AB58" s="132"/>
      <c r="AC58" s="122"/>
      <c r="AD58" s="177"/>
      <c r="AE58" s="178"/>
      <c r="AF58" s="178"/>
      <c r="AG58" s="178"/>
      <c r="AH58" s="178"/>
      <c r="AI58" s="178"/>
      <c r="AJ58" s="178"/>
      <c r="AK58" s="178"/>
      <c r="AL58" s="178"/>
      <c r="AM58" s="178"/>
      <c r="AN58" s="178"/>
      <c r="AO58" s="179"/>
      <c r="AP58" s="132"/>
    </row>
    <row r="59" spans="1:42" ht="14.5">
      <c r="A59" s="122"/>
      <c r="B59" s="177"/>
      <c r="C59" s="178"/>
      <c r="D59" s="178"/>
      <c r="E59" s="178"/>
      <c r="F59" s="178"/>
      <c r="G59" s="178"/>
      <c r="H59" s="178"/>
      <c r="I59" s="178"/>
      <c r="J59" s="178"/>
      <c r="K59" s="178"/>
      <c r="L59" s="178"/>
      <c r="M59" s="179"/>
      <c r="N59" s="132"/>
      <c r="O59" s="122"/>
      <c r="P59" s="177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9"/>
      <c r="AB59" s="132"/>
      <c r="AC59" s="122"/>
      <c r="AD59" s="177"/>
      <c r="AE59" s="178"/>
      <c r="AF59" s="178"/>
      <c r="AG59" s="178"/>
      <c r="AH59" s="178"/>
      <c r="AI59" s="178"/>
      <c r="AJ59" s="178"/>
      <c r="AK59" s="178"/>
      <c r="AL59" s="178"/>
      <c r="AM59" s="178"/>
      <c r="AN59" s="178"/>
      <c r="AO59" s="179"/>
      <c r="AP59" s="132"/>
    </row>
    <row r="60" spans="1:42" ht="14.5">
      <c r="A60" s="122"/>
      <c r="B60" s="177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9"/>
      <c r="N60" s="132"/>
      <c r="O60" s="122"/>
      <c r="P60" s="177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9"/>
      <c r="AB60" s="132"/>
      <c r="AC60" s="122"/>
      <c r="AD60" s="177"/>
      <c r="AE60" s="178"/>
      <c r="AF60" s="178"/>
      <c r="AG60" s="178"/>
      <c r="AH60" s="178"/>
      <c r="AI60" s="178"/>
      <c r="AJ60" s="178"/>
      <c r="AK60" s="178"/>
      <c r="AL60" s="178"/>
      <c r="AM60" s="178"/>
      <c r="AN60" s="178"/>
      <c r="AO60" s="179"/>
      <c r="AP60" s="132"/>
    </row>
    <row r="61" spans="1:42" ht="14.5">
      <c r="A61" s="122"/>
      <c r="B61" s="177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9"/>
      <c r="N61" s="132"/>
      <c r="O61" s="122"/>
      <c r="P61" s="177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9"/>
      <c r="AB61" s="132"/>
      <c r="AC61" s="122"/>
      <c r="AD61" s="177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9"/>
      <c r="AP61" s="132"/>
    </row>
    <row r="62" spans="1:42" ht="14.5">
      <c r="A62" s="122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9"/>
      <c r="N62" s="132"/>
      <c r="O62" s="122"/>
      <c r="P62" s="177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9"/>
      <c r="AB62" s="132"/>
      <c r="AC62" s="122"/>
      <c r="AD62" s="177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9"/>
      <c r="AP62" s="132"/>
    </row>
    <row r="63" spans="1:42" ht="14.5">
      <c r="A63" s="122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9"/>
      <c r="N63" s="132"/>
      <c r="O63" s="122"/>
      <c r="P63" s="177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9"/>
      <c r="AB63" s="132"/>
      <c r="AC63" s="122"/>
      <c r="AD63" s="177"/>
      <c r="AE63" s="178"/>
      <c r="AF63" s="178"/>
      <c r="AG63" s="178"/>
      <c r="AH63" s="178"/>
      <c r="AI63" s="178"/>
      <c r="AJ63" s="178"/>
      <c r="AK63" s="178"/>
      <c r="AL63" s="178"/>
      <c r="AM63" s="178"/>
      <c r="AN63" s="178"/>
      <c r="AO63" s="179"/>
      <c r="AP63" s="132"/>
    </row>
    <row r="64" spans="1:42" ht="14.5">
      <c r="A64" s="122"/>
      <c r="B64" s="177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9"/>
      <c r="N64" s="132"/>
      <c r="O64" s="122"/>
      <c r="P64" s="177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9"/>
      <c r="AB64" s="132"/>
      <c r="AC64" s="122"/>
      <c r="AD64" s="177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79"/>
      <c r="AP64" s="132"/>
    </row>
    <row r="65" spans="1:42" ht="14.5">
      <c r="A65" s="122"/>
      <c r="B65" s="177"/>
      <c r="C65" s="178"/>
      <c r="D65" s="178"/>
      <c r="E65" s="178"/>
      <c r="F65" s="178"/>
      <c r="G65" s="178"/>
      <c r="H65" s="178"/>
      <c r="I65" s="178"/>
      <c r="J65" s="178"/>
      <c r="K65" s="178"/>
      <c r="L65" s="178"/>
      <c r="M65" s="179"/>
      <c r="N65" s="132"/>
      <c r="O65" s="122"/>
      <c r="P65" s="177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9"/>
      <c r="AB65" s="132"/>
      <c r="AC65" s="122"/>
      <c r="AD65" s="177"/>
      <c r="AE65" s="178"/>
      <c r="AF65" s="178"/>
      <c r="AG65" s="178"/>
      <c r="AH65" s="178"/>
      <c r="AI65" s="178"/>
      <c r="AJ65" s="178"/>
      <c r="AK65" s="178"/>
      <c r="AL65" s="178"/>
      <c r="AM65" s="178"/>
      <c r="AN65" s="178"/>
      <c r="AO65" s="179"/>
      <c r="AP65" s="132"/>
    </row>
    <row r="66" spans="1:42" ht="14.5">
      <c r="A66" s="122"/>
      <c r="B66" s="177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9"/>
      <c r="N66" s="132"/>
      <c r="O66" s="122"/>
      <c r="P66" s="177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9"/>
      <c r="AB66" s="132"/>
      <c r="AC66" s="122"/>
      <c r="AD66" s="177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79"/>
      <c r="AP66" s="132"/>
    </row>
    <row r="67" spans="1:42" ht="14.5">
      <c r="A67" s="122"/>
      <c r="B67" s="177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9"/>
      <c r="N67" s="132"/>
      <c r="O67" s="122"/>
      <c r="P67" s="177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9"/>
      <c r="AB67" s="132"/>
      <c r="AC67" s="122"/>
      <c r="AD67" s="177"/>
      <c r="AE67" s="178"/>
      <c r="AF67" s="178"/>
      <c r="AG67" s="178"/>
      <c r="AH67" s="178"/>
      <c r="AI67" s="178"/>
      <c r="AJ67" s="178"/>
      <c r="AK67" s="178"/>
      <c r="AL67" s="178"/>
      <c r="AM67" s="178"/>
      <c r="AN67" s="178"/>
      <c r="AO67" s="179"/>
      <c r="AP67" s="132"/>
    </row>
    <row r="68" spans="1:42" ht="14.5">
      <c r="A68" s="122"/>
      <c r="B68" s="177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9"/>
      <c r="N68" s="132"/>
      <c r="O68" s="122"/>
      <c r="P68" s="177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9"/>
      <c r="AB68" s="132"/>
      <c r="AC68" s="122"/>
      <c r="AD68" s="177"/>
      <c r="AE68" s="178"/>
      <c r="AF68" s="178"/>
      <c r="AG68" s="178"/>
      <c r="AH68" s="178"/>
      <c r="AI68" s="178"/>
      <c r="AJ68" s="178"/>
      <c r="AK68" s="178"/>
      <c r="AL68" s="178"/>
      <c r="AM68" s="178"/>
      <c r="AN68" s="178"/>
      <c r="AO68" s="179"/>
      <c r="AP68" s="132"/>
    </row>
    <row r="69" spans="1:42" ht="14.5">
      <c r="A69" s="122"/>
      <c r="B69" s="177"/>
      <c r="C69" s="178"/>
      <c r="D69" s="178"/>
      <c r="E69" s="178"/>
      <c r="F69" s="178"/>
      <c r="G69" s="178"/>
      <c r="H69" s="178"/>
      <c r="I69" s="178"/>
      <c r="J69" s="178"/>
      <c r="K69" s="178"/>
      <c r="L69" s="178"/>
      <c r="M69" s="179"/>
      <c r="N69" s="132"/>
      <c r="O69" s="122"/>
      <c r="P69" s="177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9"/>
      <c r="AB69" s="132"/>
      <c r="AC69" s="122"/>
      <c r="AD69" s="177"/>
      <c r="AE69" s="178"/>
      <c r="AF69" s="178"/>
      <c r="AG69" s="178"/>
      <c r="AH69" s="178"/>
      <c r="AI69" s="178"/>
      <c r="AJ69" s="178"/>
      <c r="AK69" s="178"/>
      <c r="AL69" s="178"/>
      <c r="AM69" s="178"/>
      <c r="AN69" s="178"/>
      <c r="AO69" s="179"/>
      <c r="AP69" s="132"/>
    </row>
    <row r="70" spans="1:42" ht="14.5">
      <c r="A70" s="122"/>
      <c r="B70" s="177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9"/>
      <c r="N70" s="132"/>
      <c r="O70" s="122"/>
      <c r="P70" s="177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9"/>
      <c r="AB70" s="132"/>
      <c r="AC70" s="122"/>
      <c r="AD70" s="177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9"/>
      <c r="AP70" s="132"/>
    </row>
    <row r="71" spans="1:42" ht="14.5">
      <c r="A71" s="122"/>
      <c r="B71" s="177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9"/>
      <c r="N71" s="132"/>
      <c r="O71" s="122"/>
      <c r="P71" s="177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9"/>
      <c r="AB71" s="132"/>
      <c r="AC71" s="122"/>
      <c r="AD71" s="177"/>
      <c r="AE71" s="178"/>
      <c r="AF71" s="178"/>
      <c r="AG71" s="178"/>
      <c r="AH71" s="178"/>
      <c r="AI71" s="178"/>
      <c r="AJ71" s="178"/>
      <c r="AK71" s="178"/>
      <c r="AL71" s="178"/>
      <c r="AM71" s="178"/>
      <c r="AN71" s="178"/>
      <c r="AO71" s="179"/>
      <c r="AP71" s="132"/>
    </row>
    <row r="72" spans="1:42" ht="14.5">
      <c r="A72" s="122"/>
      <c r="B72" s="180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2"/>
      <c r="N72" s="132"/>
      <c r="O72" s="122"/>
      <c r="P72" s="180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2"/>
      <c r="AB72" s="132"/>
      <c r="AC72" s="122"/>
      <c r="AD72" s="180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2"/>
      <c r="AP72" s="132"/>
    </row>
    <row r="73" spans="1:42" ht="14.5">
      <c r="A73" s="128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39"/>
      <c r="O73" s="128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39"/>
      <c r="AC73" s="128"/>
      <c r="AD73" s="129"/>
      <c r="AE73" s="129"/>
      <c r="AF73" s="129"/>
      <c r="AG73" s="129"/>
      <c r="AH73" s="129"/>
      <c r="AI73" s="129"/>
      <c r="AJ73" s="129"/>
      <c r="AK73" s="129"/>
      <c r="AL73" s="129"/>
      <c r="AM73" s="129"/>
      <c r="AN73" s="129"/>
      <c r="AO73" s="129"/>
      <c r="AP73" s="139"/>
    </row>
  </sheetData>
  <mergeCells count="12">
    <mergeCell ref="J7:K7"/>
    <mergeCell ref="X7:Y7"/>
    <mergeCell ref="AL7:AM7"/>
    <mergeCell ref="J41:K41"/>
    <mergeCell ref="X41:Y41"/>
    <mergeCell ref="AL41:AM41"/>
    <mergeCell ref="B42:M72"/>
    <mergeCell ref="P42:AA72"/>
    <mergeCell ref="AD8:AO38"/>
    <mergeCell ref="AD42:AO72"/>
    <mergeCell ref="B8:M38"/>
    <mergeCell ref="P8:AA38"/>
  </mergeCells>
  <pageMargins left="0.75" right="0.75" top="1" bottom="1" header="0.51180555555555596" footer="0.51180555555555596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ColWidth="9" defaultRowHeight="12.5"/>
  <cols>
    <col min="1" max="1" width="9" style="95"/>
    <col min="2" max="10" width="12" style="95" customWidth="1"/>
    <col min="11" max="16384" width="9" style="95"/>
  </cols>
  <sheetData>
    <row r="1" spans="1:11" ht="15" customHeight="1">
      <c r="A1" s="96"/>
      <c r="B1" s="97"/>
      <c r="C1" s="97"/>
      <c r="D1" s="97"/>
      <c r="E1" s="97"/>
      <c r="F1" s="97"/>
      <c r="G1" s="97"/>
      <c r="H1" s="97"/>
      <c r="I1" s="97"/>
      <c r="J1" s="97"/>
      <c r="K1" s="109"/>
    </row>
    <row r="2" spans="1:11" ht="15" customHeight="1">
      <c r="A2" s="98"/>
      <c r="B2" s="99"/>
      <c r="C2" s="99"/>
      <c r="D2" s="99"/>
      <c r="E2" s="100"/>
      <c r="F2" s="101"/>
      <c r="G2" s="101"/>
      <c r="H2" s="101"/>
      <c r="I2" s="101"/>
      <c r="J2" s="101"/>
      <c r="K2" s="110"/>
    </row>
    <row r="3" spans="1:11" ht="14.5">
      <c r="A3" s="98"/>
      <c r="B3" s="99"/>
      <c r="C3" s="99"/>
      <c r="D3" s="99"/>
      <c r="E3" s="99"/>
      <c r="F3" s="101"/>
      <c r="G3" s="101"/>
      <c r="H3" s="101"/>
      <c r="I3" s="101"/>
      <c r="J3" s="101"/>
      <c r="K3" s="110"/>
    </row>
    <row r="4" spans="1:11" ht="14.5">
      <c r="A4" s="98"/>
      <c r="B4" s="99"/>
      <c r="C4" s="99"/>
      <c r="D4" s="99"/>
      <c r="E4" s="99"/>
      <c r="F4" s="101"/>
      <c r="G4" s="101"/>
      <c r="H4" s="101"/>
      <c r="I4" s="101"/>
      <c r="J4" s="101"/>
      <c r="K4" s="110"/>
    </row>
    <row r="5" spans="1:11" ht="14.5">
      <c r="A5" s="102" t="s">
        <v>17</v>
      </c>
      <c r="B5" s="103" t="str">
        <f>'Site Details '!B5</f>
        <v>GWC2034 Edinburgh West End Surveys 12</v>
      </c>
      <c r="C5" s="104"/>
      <c r="D5" s="103"/>
      <c r="E5" s="103"/>
      <c r="F5" s="103"/>
      <c r="G5" s="105" t="s">
        <v>19</v>
      </c>
      <c r="H5" s="112">
        <f>'Site Details '!B7</f>
        <v>2</v>
      </c>
      <c r="I5" s="112"/>
      <c r="J5" s="112"/>
      <c r="K5" s="113"/>
    </row>
    <row r="6" spans="1:11" ht="14.5">
      <c r="A6" s="102" t="s">
        <v>20</v>
      </c>
      <c r="B6" s="115" t="str">
        <f>'Site Details '!B9</f>
        <v>Coates Gardens / Haymarket Terrace</v>
      </c>
      <c r="C6" s="104"/>
      <c r="D6" s="103"/>
      <c r="E6" s="103"/>
      <c r="F6" s="103"/>
      <c r="G6" s="118"/>
      <c r="H6" s="118"/>
      <c r="I6" s="115"/>
      <c r="J6" s="115"/>
      <c r="K6" s="116"/>
    </row>
    <row r="7" spans="1:11" ht="14.5">
      <c r="A7" s="98"/>
      <c r="B7" s="99"/>
      <c r="C7" s="99"/>
      <c r="D7" s="99"/>
      <c r="E7" s="99"/>
      <c r="F7" s="99"/>
      <c r="G7" s="184"/>
      <c r="H7" s="184"/>
      <c r="I7" s="106"/>
      <c r="J7" s="99"/>
      <c r="K7" s="110"/>
    </row>
    <row r="8" spans="1:11" ht="14.5">
      <c r="A8" s="98"/>
      <c r="B8" s="185"/>
      <c r="C8" s="186"/>
      <c r="D8" s="186"/>
      <c r="E8" s="186"/>
      <c r="F8" s="186"/>
      <c r="G8" s="186"/>
      <c r="H8" s="186"/>
      <c r="I8" s="186"/>
      <c r="J8" s="187"/>
      <c r="K8" s="110"/>
    </row>
    <row r="9" spans="1:11" ht="14.5">
      <c r="A9" s="98"/>
      <c r="B9" s="188"/>
      <c r="C9" s="189"/>
      <c r="D9" s="189"/>
      <c r="E9" s="189"/>
      <c r="F9" s="189"/>
      <c r="G9" s="189"/>
      <c r="H9" s="189"/>
      <c r="I9" s="189"/>
      <c r="J9" s="190"/>
      <c r="K9" s="110"/>
    </row>
    <row r="10" spans="1:11" ht="14.5">
      <c r="A10" s="98"/>
      <c r="B10" s="188"/>
      <c r="C10" s="189"/>
      <c r="D10" s="189"/>
      <c r="E10" s="189"/>
      <c r="F10" s="189"/>
      <c r="G10" s="189"/>
      <c r="H10" s="189"/>
      <c r="I10" s="189"/>
      <c r="J10" s="190"/>
      <c r="K10" s="110"/>
    </row>
    <row r="11" spans="1:11" ht="14.5">
      <c r="A11" s="98"/>
      <c r="B11" s="188"/>
      <c r="C11" s="189"/>
      <c r="D11" s="189"/>
      <c r="E11" s="189"/>
      <c r="F11" s="189"/>
      <c r="G11" s="189"/>
      <c r="H11" s="189"/>
      <c r="I11" s="189"/>
      <c r="J11" s="190"/>
      <c r="K11" s="110"/>
    </row>
    <row r="12" spans="1:11" ht="14.5">
      <c r="A12" s="98"/>
      <c r="B12" s="188"/>
      <c r="C12" s="189"/>
      <c r="D12" s="189"/>
      <c r="E12" s="189"/>
      <c r="F12" s="189"/>
      <c r="G12" s="189"/>
      <c r="H12" s="189"/>
      <c r="I12" s="189"/>
      <c r="J12" s="190"/>
      <c r="K12" s="110"/>
    </row>
    <row r="13" spans="1:11" ht="14.5">
      <c r="A13" s="98"/>
      <c r="B13" s="188"/>
      <c r="C13" s="189"/>
      <c r="D13" s="189"/>
      <c r="E13" s="189"/>
      <c r="F13" s="189"/>
      <c r="G13" s="189"/>
      <c r="H13" s="189"/>
      <c r="I13" s="189"/>
      <c r="J13" s="190"/>
      <c r="K13" s="110"/>
    </row>
    <row r="14" spans="1:11" ht="14.5">
      <c r="A14" s="98"/>
      <c r="B14" s="188"/>
      <c r="C14" s="189"/>
      <c r="D14" s="189"/>
      <c r="E14" s="189"/>
      <c r="F14" s="189"/>
      <c r="G14" s="189"/>
      <c r="H14" s="189"/>
      <c r="I14" s="189"/>
      <c r="J14" s="190"/>
      <c r="K14" s="110"/>
    </row>
    <row r="15" spans="1:11" ht="14.5">
      <c r="A15" s="98"/>
      <c r="B15" s="188"/>
      <c r="C15" s="189"/>
      <c r="D15" s="189"/>
      <c r="E15" s="189"/>
      <c r="F15" s="189"/>
      <c r="G15" s="189"/>
      <c r="H15" s="189"/>
      <c r="I15" s="189"/>
      <c r="J15" s="190"/>
      <c r="K15" s="110"/>
    </row>
    <row r="16" spans="1:11" ht="14.5">
      <c r="A16" s="98"/>
      <c r="B16" s="188"/>
      <c r="C16" s="189"/>
      <c r="D16" s="189"/>
      <c r="E16" s="189"/>
      <c r="F16" s="189"/>
      <c r="G16" s="189"/>
      <c r="H16" s="189"/>
      <c r="I16" s="189"/>
      <c r="J16" s="190"/>
      <c r="K16" s="110"/>
    </row>
    <row r="17" spans="1:11" ht="14.5">
      <c r="A17" s="98"/>
      <c r="B17" s="188"/>
      <c r="C17" s="189"/>
      <c r="D17" s="189"/>
      <c r="E17" s="189"/>
      <c r="F17" s="189"/>
      <c r="G17" s="189"/>
      <c r="H17" s="189"/>
      <c r="I17" s="189"/>
      <c r="J17" s="190"/>
      <c r="K17" s="110"/>
    </row>
    <row r="18" spans="1:11" ht="14.5">
      <c r="A18" s="98"/>
      <c r="B18" s="188"/>
      <c r="C18" s="189"/>
      <c r="D18" s="189"/>
      <c r="E18" s="189"/>
      <c r="F18" s="189"/>
      <c r="G18" s="189"/>
      <c r="H18" s="189"/>
      <c r="I18" s="189"/>
      <c r="J18" s="190"/>
      <c r="K18" s="110"/>
    </row>
    <row r="19" spans="1:11" ht="14.5">
      <c r="A19" s="98"/>
      <c r="B19" s="188"/>
      <c r="C19" s="189"/>
      <c r="D19" s="189"/>
      <c r="E19" s="189"/>
      <c r="F19" s="189"/>
      <c r="G19" s="189"/>
      <c r="H19" s="189"/>
      <c r="I19" s="189"/>
      <c r="J19" s="190"/>
      <c r="K19" s="110"/>
    </row>
    <row r="20" spans="1:11" ht="14.5">
      <c r="A20" s="98"/>
      <c r="B20" s="188"/>
      <c r="C20" s="189"/>
      <c r="D20" s="189"/>
      <c r="E20" s="189"/>
      <c r="F20" s="189"/>
      <c r="G20" s="189"/>
      <c r="H20" s="189"/>
      <c r="I20" s="189"/>
      <c r="J20" s="190"/>
      <c r="K20" s="110"/>
    </row>
    <row r="21" spans="1:11" ht="14.5">
      <c r="A21" s="98"/>
      <c r="B21" s="188"/>
      <c r="C21" s="189"/>
      <c r="D21" s="189"/>
      <c r="E21" s="189"/>
      <c r="F21" s="189"/>
      <c r="G21" s="189"/>
      <c r="H21" s="189"/>
      <c r="I21" s="189"/>
      <c r="J21" s="190"/>
      <c r="K21" s="110"/>
    </row>
    <row r="22" spans="1:11" ht="14.5">
      <c r="A22" s="98"/>
      <c r="B22" s="188"/>
      <c r="C22" s="189"/>
      <c r="D22" s="189"/>
      <c r="E22" s="189"/>
      <c r="F22" s="189"/>
      <c r="G22" s="189"/>
      <c r="H22" s="189"/>
      <c r="I22" s="189"/>
      <c r="J22" s="190"/>
      <c r="K22" s="110"/>
    </row>
    <row r="23" spans="1:11" ht="14.5">
      <c r="A23" s="98"/>
      <c r="B23" s="188"/>
      <c r="C23" s="189"/>
      <c r="D23" s="189"/>
      <c r="E23" s="189"/>
      <c r="F23" s="189"/>
      <c r="G23" s="189"/>
      <c r="H23" s="189"/>
      <c r="I23" s="189"/>
      <c r="J23" s="190"/>
      <c r="K23" s="110"/>
    </row>
    <row r="24" spans="1:11" ht="14.5">
      <c r="A24" s="98"/>
      <c r="B24" s="188"/>
      <c r="C24" s="189"/>
      <c r="D24" s="189"/>
      <c r="E24" s="189"/>
      <c r="F24" s="189"/>
      <c r="G24" s="189"/>
      <c r="H24" s="189"/>
      <c r="I24" s="189"/>
      <c r="J24" s="190"/>
      <c r="K24" s="110"/>
    </row>
    <row r="25" spans="1:11" ht="14.5">
      <c r="A25" s="98"/>
      <c r="B25" s="188"/>
      <c r="C25" s="189"/>
      <c r="D25" s="189"/>
      <c r="E25" s="189"/>
      <c r="F25" s="189"/>
      <c r="G25" s="189"/>
      <c r="H25" s="189"/>
      <c r="I25" s="189"/>
      <c r="J25" s="190"/>
      <c r="K25" s="110"/>
    </row>
    <row r="26" spans="1:11" ht="14.5">
      <c r="A26" s="98"/>
      <c r="B26" s="188"/>
      <c r="C26" s="189"/>
      <c r="D26" s="189"/>
      <c r="E26" s="189"/>
      <c r="F26" s="189"/>
      <c r="G26" s="189"/>
      <c r="H26" s="189"/>
      <c r="I26" s="189"/>
      <c r="J26" s="190"/>
      <c r="K26" s="110"/>
    </row>
    <row r="27" spans="1:11" ht="14.5">
      <c r="A27" s="98"/>
      <c r="B27" s="188"/>
      <c r="C27" s="189"/>
      <c r="D27" s="189"/>
      <c r="E27" s="189"/>
      <c r="F27" s="189"/>
      <c r="G27" s="189"/>
      <c r="H27" s="189"/>
      <c r="I27" s="189"/>
      <c r="J27" s="190"/>
      <c r="K27" s="110"/>
    </row>
    <row r="28" spans="1:11" ht="14.5">
      <c r="A28" s="98"/>
      <c r="B28" s="188"/>
      <c r="C28" s="189"/>
      <c r="D28" s="189"/>
      <c r="E28" s="189"/>
      <c r="F28" s="189"/>
      <c r="G28" s="189"/>
      <c r="H28" s="189"/>
      <c r="I28" s="189"/>
      <c r="J28" s="190"/>
      <c r="K28" s="110"/>
    </row>
    <row r="29" spans="1:11" ht="14.5">
      <c r="A29" s="98"/>
      <c r="B29" s="188"/>
      <c r="C29" s="189"/>
      <c r="D29" s="189"/>
      <c r="E29" s="189"/>
      <c r="F29" s="189"/>
      <c r="G29" s="189"/>
      <c r="H29" s="189"/>
      <c r="I29" s="189"/>
      <c r="J29" s="190"/>
      <c r="K29" s="110"/>
    </row>
    <row r="30" spans="1:11" ht="14.5">
      <c r="A30" s="98"/>
      <c r="B30" s="188"/>
      <c r="C30" s="189"/>
      <c r="D30" s="189"/>
      <c r="E30" s="189"/>
      <c r="F30" s="189"/>
      <c r="G30" s="189"/>
      <c r="H30" s="189"/>
      <c r="I30" s="189"/>
      <c r="J30" s="190"/>
      <c r="K30" s="110"/>
    </row>
    <row r="31" spans="1:11" ht="14.5">
      <c r="A31" s="98"/>
      <c r="B31" s="188"/>
      <c r="C31" s="189"/>
      <c r="D31" s="189"/>
      <c r="E31" s="189"/>
      <c r="F31" s="189"/>
      <c r="G31" s="189"/>
      <c r="H31" s="189"/>
      <c r="I31" s="189"/>
      <c r="J31" s="190"/>
      <c r="K31" s="110"/>
    </row>
    <row r="32" spans="1:11" ht="14.5">
      <c r="A32" s="98"/>
      <c r="B32" s="188"/>
      <c r="C32" s="189"/>
      <c r="D32" s="189"/>
      <c r="E32" s="189"/>
      <c r="F32" s="189"/>
      <c r="G32" s="189"/>
      <c r="H32" s="189"/>
      <c r="I32" s="189"/>
      <c r="J32" s="190"/>
      <c r="K32" s="110"/>
    </row>
    <row r="33" spans="1:11" ht="14.5">
      <c r="A33" s="98"/>
      <c r="B33" s="191"/>
      <c r="C33" s="192"/>
      <c r="D33" s="192"/>
      <c r="E33" s="192"/>
      <c r="F33" s="192"/>
      <c r="G33" s="192"/>
      <c r="H33" s="192"/>
      <c r="I33" s="192"/>
      <c r="J33" s="193"/>
      <c r="K33" s="110"/>
    </row>
    <row r="34" spans="1:11" ht="14.5">
      <c r="A34" s="107"/>
      <c r="B34" s="108"/>
      <c r="C34" s="108"/>
      <c r="D34" s="108"/>
      <c r="E34" s="108"/>
      <c r="F34" s="108"/>
      <c r="G34" s="108"/>
      <c r="H34" s="108"/>
      <c r="I34" s="108"/>
      <c r="J34" s="108"/>
      <c r="K34" s="117"/>
    </row>
  </sheetData>
  <mergeCells count="2">
    <mergeCell ref="G7:H7"/>
    <mergeCell ref="B8:J33"/>
  </mergeCells>
  <pageMargins left="0.75" right="0.75" top="1" bottom="1" header="0.51180555555555596" footer="0.51180555555555596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9"/>
  <sheetViews>
    <sheetView showGridLines="0" workbookViewId="0"/>
  </sheetViews>
  <sheetFormatPr defaultColWidth="9" defaultRowHeight="12.5"/>
  <cols>
    <col min="1" max="1" width="9" style="95"/>
    <col min="2" max="10" width="12" style="95" customWidth="1"/>
    <col min="11" max="16384" width="9" style="95"/>
  </cols>
  <sheetData>
    <row r="1" spans="1:11" ht="15" customHeight="1">
      <c r="A1" s="96"/>
      <c r="B1" s="97"/>
      <c r="C1" s="97"/>
      <c r="D1" s="97"/>
      <c r="E1" s="97"/>
      <c r="F1" s="97"/>
      <c r="G1" s="97"/>
      <c r="H1" s="97"/>
      <c r="I1" s="97"/>
      <c r="J1" s="97"/>
      <c r="K1" s="109"/>
    </row>
    <row r="2" spans="1:11" ht="14.5">
      <c r="A2" s="98"/>
      <c r="B2" s="99"/>
      <c r="C2" s="99"/>
      <c r="D2" s="99"/>
      <c r="E2" s="100"/>
      <c r="F2" s="100"/>
      <c r="G2" s="101"/>
      <c r="H2" s="101"/>
      <c r="I2" s="101"/>
      <c r="J2" s="101"/>
      <c r="K2" s="110"/>
    </row>
    <row r="3" spans="1:11" ht="14.5">
      <c r="A3" s="98"/>
      <c r="B3" s="99"/>
      <c r="C3" s="99"/>
      <c r="D3" s="99"/>
      <c r="E3" s="99"/>
      <c r="F3" s="99"/>
      <c r="G3" s="101"/>
      <c r="H3" s="101"/>
      <c r="I3" s="101"/>
      <c r="J3" s="101"/>
      <c r="K3" s="110"/>
    </row>
    <row r="4" spans="1:11" ht="14.5">
      <c r="A4" s="98"/>
      <c r="B4" s="99"/>
      <c r="C4" s="99"/>
      <c r="D4" s="99"/>
      <c r="E4" s="99"/>
      <c r="F4" s="99"/>
      <c r="G4" s="101"/>
      <c r="H4" s="101"/>
      <c r="I4" s="101"/>
      <c r="J4" s="101"/>
      <c r="K4" s="110"/>
    </row>
    <row r="5" spans="1:11" ht="14.5">
      <c r="A5" s="102"/>
      <c r="B5" s="103"/>
      <c r="C5" s="104"/>
      <c r="D5" s="103"/>
      <c r="E5" s="103"/>
      <c r="F5" s="103"/>
      <c r="G5" s="103"/>
      <c r="H5" s="105" t="s">
        <v>19</v>
      </c>
      <c r="I5" s="111">
        <f>'Site Details '!B7</f>
        <v>2</v>
      </c>
      <c r="J5" s="112"/>
      <c r="K5" s="113"/>
    </row>
    <row r="6" spans="1:11" ht="14.5">
      <c r="A6" s="102" t="s">
        <v>17</v>
      </c>
      <c r="B6" s="103" t="str">
        <f>'Site Details '!B5</f>
        <v>GWC2034 Edinburgh West End Surveys 12</v>
      </c>
      <c r="C6" s="104"/>
      <c r="D6" s="103"/>
      <c r="E6" s="103"/>
      <c r="F6" s="103"/>
      <c r="G6" s="103"/>
      <c r="H6" s="102" t="s">
        <v>21</v>
      </c>
      <c r="I6" s="114">
        <v>1</v>
      </c>
      <c r="J6" s="115"/>
      <c r="K6" s="116"/>
    </row>
    <row r="7" spans="1:11" ht="14.5">
      <c r="A7" s="98"/>
      <c r="B7" s="99"/>
      <c r="C7" s="99"/>
      <c r="D7" s="99"/>
      <c r="E7" s="99"/>
      <c r="F7" s="99"/>
      <c r="G7" s="99"/>
      <c r="H7" s="184"/>
      <c r="I7" s="184"/>
      <c r="J7" s="99"/>
      <c r="K7" s="110"/>
    </row>
    <row r="8" spans="1:11" ht="14.5">
      <c r="A8" s="98"/>
      <c r="B8" s="185"/>
      <c r="C8" s="186"/>
      <c r="D8" s="186"/>
      <c r="E8" s="186"/>
      <c r="F8" s="186"/>
      <c r="G8" s="186"/>
      <c r="H8" s="186"/>
      <c r="I8" s="186"/>
      <c r="J8" s="187"/>
      <c r="K8" s="110"/>
    </row>
    <row r="9" spans="1:11" ht="14.5">
      <c r="A9" s="98"/>
      <c r="B9" s="188"/>
      <c r="C9" s="189"/>
      <c r="D9" s="189"/>
      <c r="E9" s="189"/>
      <c r="F9" s="189"/>
      <c r="G9" s="189"/>
      <c r="H9" s="189"/>
      <c r="I9" s="189"/>
      <c r="J9" s="190"/>
      <c r="K9" s="110"/>
    </row>
    <row r="10" spans="1:11" ht="14.5">
      <c r="A10" s="98"/>
      <c r="B10" s="188"/>
      <c r="C10" s="189"/>
      <c r="D10" s="189"/>
      <c r="E10" s="189"/>
      <c r="F10" s="189"/>
      <c r="G10" s="189"/>
      <c r="H10" s="189"/>
      <c r="I10" s="189"/>
      <c r="J10" s="190"/>
      <c r="K10" s="110"/>
    </row>
    <row r="11" spans="1:11" ht="14.5">
      <c r="A11" s="98"/>
      <c r="B11" s="188"/>
      <c r="C11" s="189"/>
      <c r="D11" s="189"/>
      <c r="E11" s="189"/>
      <c r="F11" s="189"/>
      <c r="G11" s="189"/>
      <c r="H11" s="189"/>
      <c r="I11" s="189"/>
      <c r="J11" s="190"/>
      <c r="K11" s="110"/>
    </row>
    <row r="12" spans="1:11" ht="14.5">
      <c r="A12" s="98"/>
      <c r="B12" s="188"/>
      <c r="C12" s="189"/>
      <c r="D12" s="189"/>
      <c r="E12" s="189"/>
      <c r="F12" s="189"/>
      <c r="G12" s="189"/>
      <c r="H12" s="189"/>
      <c r="I12" s="189"/>
      <c r="J12" s="190"/>
      <c r="K12" s="110"/>
    </row>
    <row r="13" spans="1:11" ht="14.5">
      <c r="A13" s="98"/>
      <c r="B13" s="188"/>
      <c r="C13" s="189"/>
      <c r="D13" s="189"/>
      <c r="E13" s="189"/>
      <c r="F13" s="189"/>
      <c r="G13" s="189"/>
      <c r="H13" s="189"/>
      <c r="I13" s="189"/>
      <c r="J13" s="190"/>
      <c r="K13" s="110"/>
    </row>
    <row r="14" spans="1:11" ht="14.5">
      <c r="A14" s="98"/>
      <c r="B14" s="188"/>
      <c r="C14" s="189"/>
      <c r="D14" s="189"/>
      <c r="E14" s="189"/>
      <c r="F14" s="189"/>
      <c r="G14" s="189"/>
      <c r="H14" s="189"/>
      <c r="I14" s="189"/>
      <c r="J14" s="190"/>
      <c r="K14" s="110"/>
    </row>
    <row r="15" spans="1:11" ht="14.5">
      <c r="A15" s="98"/>
      <c r="B15" s="188"/>
      <c r="C15" s="189"/>
      <c r="D15" s="189"/>
      <c r="E15" s="189"/>
      <c r="F15" s="189"/>
      <c r="G15" s="189"/>
      <c r="H15" s="189"/>
      <c r="I15" s="189"/>
      <c r="J15" s="190"/>
      <c r="K15" s="110"/>
    </row>
    <row r="16" spans="1:11" ht="14.5">
      <c r="A16" s="98"/>
      <c r="B16" s="188"/>
      <c r="C16" s="189"/>
      <c r="D16" s="189"/>
      <c r="E16" s="189"/>
      <c r="F16" s="189"/>
      <c r="G16" s="189"/>
      <c r="H16" s="189"/>
      <c r="I16" s="189"/>
      <c r="J16" s="190"/>
      <c r="K16" s="110"/>
    </row>
    <row r="17" spans="1:11" ht="14.5">
      <c r="A17" s="98"/>
      <c r="B17" s="188"/>
      <c r="C17" s="189"/>
      <c r="D17" s="189"/>
      <c r="E17" s="189"/>
      <c r="F17" s="189"/>
      <c r="G17" s="189"/>
      <c r="H17" s="189"/>
      <c r="I17" s="189"/>
      <c r="J17" s="190"/>
      <c r="K17" s="110"/>
    </row>
    <row r="18" spans="1:11" ht="14.5">
      <c r="A18" s="98"/>
      <c r="B18" s="188"/>
      <c r="C18" s="189"/>
      <c r="D18" s="189"/>
      <c r="E18" s="189"/>
      <c r="F18" s="189"/>
      <c r="G18" s="189"/>
      <c r="H18" s="189"/>
      <c r="I18" s="189"/>
      <c r="J18" s="190"/>
      <c r="K18" s="110"/>
    </row>
    <row r="19" spans="1:11" ht="14.5">
      <c r="A19" s="98"/>
      <c r="B19" s="188"/>
      <c r="C19" s="189"/>
      <c r="D19" s="189"/>
      <c r="E19" s="189"/>
      <c r="F19" s="189"/>
      <c r="G19" s="189"/>
      <c r="H19" s="189"/>
      <c r="I19" s="189"/>
      <c r="J19" s="190"/>
      <c r="K19" s="110"/>
    </row>
    <row r="20" spans="1:11" ht="14.5">
      <c r="A20" s="98"/>
      <c r="B20" s="188"/>
      <c r="C20" s="189"/>
      <c r="D20" s="189"/>
      <c r="E20" s="189"/>
      <c r="F20" s="189"/>
      <c r="G20" s="189"/>
      <c r="H20" s="189"/>
      <c r="I20" s="189"/>
      <c r="J20" s="190"/>
      <c r="K20" s="110"/>
    </row>
    <row r="21" spans="1:11" ht="14.5">
      <c r="A21" s="98"/>
      <c r="B21" s="188"/>
      <c r="C21" s="189"/>
      <c r="D21" s="189"/>
      <c r="E21" s="189"/>
      <c r="F21" s="189"/>
      <c r="G21" s="189"/>
      <c r="H21" s="189"/>
      <c r="I21" s="189"/>
      <c r="J21" s="190"/>
      <c r="K21" s="110"/>
    </row>
    <row r="22" spans="1:11" ht="14.5">
      <c r="A22" s="98"/>
      <c r="B22" s="188"/>
      <c r="C22" s="189"/>
      <c r="D22" s="189"/>
      <c r="E22" s="189"/>
      <c r="F22" s="189"/>
      <c r="G22" s="189"/>
      <c r="H22" s="189"/>
      <c r="I22" s="189"/>
      <c r="J22" s="190"/>
      <c r="K22" s="110"/>
    </row>
    <row r="23" spans="1:11" ht="14.5">
      <c r="A23" s="98"/>
      <c r="B23" s="188"/>
      <c r="C23" s="189"/>
      <c r="D23" s="189"/>
      <c r="E23" s="189"/>
      <c r="F23" s="189"/>
      <c r="G23" s="189"/>
      <c r="H23" s="189"/>
      <c r="I23" s="189"/>
      <c r="J23" s="190"/>
      <c r="K23" s="110"/>
    </row>
    <row r="24" spans="1:11" ht="14.5">
      <c r="A24" s="98"/>
      <c r="B24" s="188"/>
      <c r="C24" s="189"/>
      <c r="D24" s="189"/>
      <c r="E24" s="189"/>
      <c r="F24" s="189"/>
      <c r="G24" s="189"/>
      <c r="H24" s="189"/>
      <c r="I24" s="189"/>
      <c r="J24" s="190"/>
      <c r="K24" s="110"/>
    </row>
    <row r="25" spans="1:11" ht="14.5">
      <c r="A25" s="98"/>
      <c r="B25" s="188"/>
      <c r="C25" s="189"/>
      <c r="D25" s="189"/>
      <c r="E25" s="189"/>
      <c r="F25" s="189"/>
      <c r="G25" s="189"/>
      <c r="H25" s="189"/>
      <c r="I25" s="189"/>
      <c r="J25" s="190"/>
      <c r="K25" s="110"/>
    </row>
    <row r="26" spans="1:11" ht="14.5">
      <c r="A26" s="98"/>
      <c r="B26" s="188"/>
      <c r="C26" s="189"/>
      <c r="D26" s="189"/>
      <c r="E26" s="189"/>
      <c r="F26" s="189"/>
      <c r="G26" s="189"/>
      <c r="H26" s="189"/>
      <c r="I26" s="189"/>
      <c r="J26" s="190"/>
      <c r="K26" s="110"/>
    </row>
    <row r="27" spans="1:11" ht="14.5">
      <c r="A27" s="98"/>
      <c r="B27" s="188"/>
      <c r="C27" s="189"/>
      <c r="D27" s="189"/>
      <c r="E27" s="189"/>
      <c r="F27" s="189"/>
      <c r="G27" s="189"/>
      <c r="H27" s="189"/>
      <c r="I27" s="189"/>
      <c r="J27" s="190"/>
      <c r="K27" s="110"/>
    </row>
    <row r="28" spans="1:11" ht="14.5">
      <c r="A28" s="98"/>
      <c r="B28" s="191"/>
      <c r="C28" s="192"/>
      <c r="D28" s="192"/>
      <c r="E28" s="192"/>
      <c r="F28" s="192"/>
      <c r="G28" s="192"/>
      <c r="H28" s="192"/>
      <c r="I28" s="192"/>
      <c r="J28" s="193"/>
      <c r="K28" s="110"/>
    </row>
    <row r="29" spans="1:11" ht="14.5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17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"/>
  <sheetViews>
    <sheetView showGridLines="0" workbookViewId="0"/>
  </sheetViews>
  <sheetFormatPr defaultColWidth="9" defaultRowHeight="12.5"/>
  <cols>
    <col min="1" max="1" width="9" style="95"/>
    <col min="2" max="10" width="12" style="95" customWidth="1"/>
    <col min="11" max="16384" width="9" style="95"/>
  </cols>
  <sheetData>
    <row r="1" spans="1:11" ht="15" customHeight="1">
      <c r="A1" s="96"/>
      <c r="B1" s="97"/>
      <c r="C1" s="97"/>
      <c r="D1" s="97"/>
      <c r="E1" s="97"/>
      <c r="F1" s="97"/>
      <c r="G1" s="97"/>
      <c r="H1" s="97"/>
      <c r="I1" s="97"/>
      <c r="J1" s="97"/>
      <c r="K1" s="109"/>
    </row>
    <row r="2" spans="1:11" ht="14.5">
      <c r="A2" s="98"/>
      <c r="B2" s="99"/>
      <c r="C2" s="99"/>
      <c r="D2" s="99"/>
      <c r="E2" s="100"/>
      <c r="F2" s="100"/>
      <c r="G2" s="101"/>
      <c r="H2" s="101"/>
      <c r="I2" s="101"/>
      <c r="J2" s="101"/>
      <c r="K2" s="110"/>
    </row>
    <row r="3" spans="1:11" ht="14.5">
      <c r="A3" s="98"/>
      <c r="B3" s="99"/>
      <c r="C3" s="99"/>
      <c r="D3" s="99"/>
      <c r="E3" s="99"/>
      <c r="F3" s="99"/>
      <c r="G3" s="101"/>
      <c r="H3" s="101"/>
      <c r="I3" s="101"/>
      <c r="J3" s="101"/>
      <c r="K3" s="110"/>
    </row>
    <row r="4" spans="1:11" ht="14.5">
      <c r="A4" s="98"/>
      <c r="B4" s="99"/>
      <c r="C4" s="99"/>
      <c r="D4" s="99"/>
      <c r="E4" s="99"/>
      <c r="F4" s="99"/>
      <c r="G4" s="101"/>
      <c r="H4" s="101"/>
      <c r="I4" s="101"/>
      <c r="J4" s="101"/>
      <c r="K4" s="110"/>
    </row>
    <row r="5" spans="1:11" ht="14.5">
      <c r="A5" s="102"/>
      <c r="B5" s="103"/>
      <c r="C5" s="104"/>
      <c r="D5" s="103"/>
      <c r="E5" s="103"/>
      <c r="F5" s="103"/>
      <c r="G5" s="103"/>
      <c r="H5" s="105" t="s">
        <v>19</v>
      </c>
      <c r="I5" s="111">
        <f>'Site Details '!B7</f>
        <v>2</v>
      </c>
      <c r="J5" s="112"/>
      <c r="K5" s="113"/>
    </row>
    <row r="6" spans="1:11" ht="14.5">
      <c r="A6" s="102" t="s">
        <v>17</v>
      </c>
      <c r="B6" s="103" t="str">
        <f>'Site Details '!B5</f>
        <v>GWC2034 Edinburgh West End Surveys 12</v>
      </c>
      <c r="C6" s="104"/>
      <c r="D6" s="103"/>
      <c r="E6" s="103"/>
      <c r="F6" s="103"/>
      <c r="G6" s="103"/>
      <c r="H6" s="102" t="s">
        <v>21</v>
      </c>
      <c r="I6" s="114">
        <v>1</v>
      </c>
      <c r="J6" s="115"/>
      <c r="K6" s="116"/>
    </row>
    <row r="7" spans="1:11" ht="14.5">
      <c r="A7" s="98"/>
      <c r="B7" s="99"/>
      <c r="C7" s="99"/>
      <c r="D7" s="99"/>
      <c r="E7" s="99"/>
      <c r="F7" s="99"/>
      <c r="G7" s="99"/>
      <c r="H7" s="184"/>
      <c r="I7" s="184"/>
      <c r="J7" s="99"/>
      <c r="K7" s="110"/>
    </row>
    <row r="8" spans="1:11" ht="14.5">
      <c r="A8" s="98"/>
      <c r="B8" s="185"/>
      <c r="C8" s="186"/>
      <c r="D8" s="186"/>
      <c r="E8" s="186"/>
      <c r="F8" s="186"/>
      <c r="G8" s="186"/>
      <c r="H8" s="186"/>
      <c r="I8" s="186"/>
      <c r="J8" s="187"/>
      <c r="K8" s="110"/>
    </row>
    <row r="9" spans="1:11" ht="14.5">
      <c r="A9" s="98"/>
      <c r="B9" s="188"/>
      <c r="C9" s="189"/>
      <c r="D9" s="189"/>
      <c r="E9" s="189"/>
      <c r="F9" s="189"/>
      <c r="G9" s="189"/>
      <c r="H9" s="189"/>
      <c r="I9" s="189"/>
      <c r="J9" s="190"/>
      <c r="K9" s="110"/>
    </row>
    <row r="10" spans="1:11" ht="14.5">
      <c r="A10" s="98"/>
      <c r="B10" s="188"/>
      <c r="C10" s="189"/>
      <c r="D10" s="189"/>
      <c r="E10" s="189"/>
      <c r="F10" s="189"/>
      <c r="G10" s="189"/>
      <c r="H10" s="189"/>
      <c r="I10" s="189"/>
      <c r="J10" s="190"/>
      <c r="K10" s="110"/>
    </row>
    <row r="11" spans="1:11" ht="14.5">
      <c r="A11" s="98"/>
      <c r="B11" s="188"/>
      <c r="C11" s="189"/>
      <c r="D11" s="189"/>
      <c r="E11" s="189"/>
      <c r="F11" s="189"/>
      <c r="G11" s="189"/>
      <c r="H11" s="189"/>
      <c r="I11" s="189"/>
      <c r="J11" s="190"/>
      <c r="K11" s="110"/>
    </row>
    <row r="12" spans="1:11" ht="14.5">
      <c r="A12" s="98"/>
      <c r="B12" s="188"/>
      <c r="C12" s="189"/>
      <c r="D12" s="189"/>
      <c r="E12" s="189"/>
      <c r="F12" s="189"/>
      <c r="G12" s="189"/>
      <c r="H12" s="189"/>
      <c r="I12" s="189"/>
      <c r="J12" s="190"/>
      <c r="K12" s="110"/>
    </row>
    <row r="13" spans="1:11" ht="14.5">
      <c r="A13" s="98"/>
      <c r="B13" s="188"/>
      <c r="C13" s="189"/>
      <c r="D13" s="189"/>
      <c r="E13" s="189"/>
      <c r="F13" s="189"/>
      <c r="G13" s="189"/>
      <c r="H13" s="189"/>
      <c r="I13" s="189"/>
      <c r="J13" s="190"/>
      <c r="K13" s="110"/>
    </row>
    <row r="14" spans="1:11" ht="14.5">
      <c r="A14" s="98"/>
      <c r="B14" s="188"/>
      <c r="C14" s="189"/>
      <c r="D14" s="189"/>
      <c r="E14" s="189"/>
      <c r="F14" s="189"/>
      <c r="G14" s="189"/>
      <c r="H14" s="189"/>
      <c r="I14" s="189"/>
      <c r="J14" s="190"/>
      <c r="K14" s="110"/>
    </row>
    <row r="15" spans="1:11" ht="14.5">
      <c r="A15" s="98"/>
      <c r="B15" s="188"/>
      <c r="C15" s="189"/>
      <c r="D15" s="189"/>
      <c r="E15" s="189"/>
      <c r="F15" s="189"/>
      <c r="G15" s="189"/>
      <c r="H15" s="189"/>
      <c r="I15" s="189"/>
      <c r="J15" s="190"/>
      <c r="K15" s="110"/>
    </row>
    <row r="16" spans="1:11" ht="14.5">
      <c r="A16" s="98"/>
      <c r="B16" s="188"/>
      <c r="C16" s="189"/>
      <c r="D16" s="189"/>
      <c r="E16" s="189"/>
      <c r="F16" s="189"/>
      <c r="G16" s="189"/>
      <c r="H16" s="189"/>
      <c r="I16" s="189"/>
      <c r="J16" s="190"/>
      <c r="K16" s="110"/>
    </row>
    <row r="17" spans="1:11" ht="14.5">
      <c r="A17" s="98"/>
      <c r="B17" s="188"/>
      <c r="C17" s="189"/>
      <c r="D17" s="189"/>
      <c r="E17" s="189"/>
      <c r="F17" s="189"/>
      <c r="G17" s="189"/>
      <c r="H17" s="189"/>
      <c r="I17" s="189"/>
      <c r="J17" s="190"/>
      <c r="K17" s="110"/>
    </row>
    <row r="18" spans="1:11" ht="14.5">
      <c r="A18" s="98"/>
      <c r="B18" s="188"/>
      <c r="C18" s="189"/>
      <c r="D18" s="189"/>
      <c r="E18" s="189"/>
      <c r="F18" s="189"/>
      <c r="G18" s="189"/>
      <c r="H18" s="189"/>
      <c r="I18" s="189"/>
      <c r="J18" s="190"/>
      <c r="K18" s="110"/>
    </row>
    <row r="19" spans="1:11" ht="14.5">
      <c r="A19" s="98"/>
      <c r="B19" s="188"/>
      <c r="C19" s="189"/>
      <c r="D19" s="189"/>
      <c r="E19" s="189"/>
      <c r="F19" s="189"/>
      <c r="G19" s="189"/>
      <c r="H19" s="189"/>
      <c r="I19" s="189"/>
      <c r="J19" s="190"/>
      <c r="K19" s="110"/>
    </row>
    <row r="20" spans="1:11" ht="14.5">
      <c r="A20" s="98"/>
      <c r="B20" s="188"/>
      <c r="C20" s="189"/>
      <c r="D20" s="189"/>
      <c r="E20" s="189"/>
      <c r="F20" s="189"/>
      <c r="G20" s="189"/>
      <c r="H20" s="189"/>
      <c r="I20" s="189"/>
      <c r="J20" s="190"/>
      <c r="K20" s="110"/>
    </row>
    <row r="21" spans="1:11" ht="14.5">
      <c r="A21" s="98"/>
      <c r="B21" s="188"/>
      <c r="C21" s="189"/>
      <c r="D21" s="189"/>
      <c r="E21" s="189"/>
      <c r="F21" s="189"/>
      <c r="G21" s="189"/>
      <c r="H21" s="189"/>
      <c r="I21" s="189"/>
      <c r="J21" s="190"/>
      <c r="K21" s="110"/>
    </row>
    <row r="22" spans="1:11" ht="14.5">
      <c r="A22" s="98"/>
      <c r="B22" s="188"/>
      <c r="C22" s="189"/>
      <c r="D22" s="189"/>
      <c r="E22" s="189"/>
      <c r="F22" s="189"/>
      <c r="G22" s="189"/>
      <c r="H22" s="189"/>
      <c r="I22" s="189"/>
      <c r="J22" s="190"/>
      <c r="K22" s="110"/>
    </row>
    <row r="23" spans="1:11" ht="14.5">
      <c r="A23" s="98"/>
      <c r="B23" s="188"/>
      <c r="C23" s="189"/>
      <c r="D23" s="189"/>
      <c r="E23" s="189"/>
      <c r="F23" s="189"/>
      <c r="G23" s="189"/>
      <c r="H23" s="189"/>
      <c r="I23" s="189"/>
      <c r="J23" s="190"/>
      <c r="K23" s="110"/>
    </row>
    <row r="24" spans="1:11" ht="14.5">
      <c r="A24" s="98"/>
      <c r="B24" s="188"/>
      <c r="C24" s="189"/>
      <c r="D24" s="189"/>
      <c r="E24" s="189"/>
      <c r="F24" s="189"/>
      <c r="G24" s="189"/>
      <c r="H24" s="189"/>
      <c r="I24" s="189"/>
      <c r="J24" s="190"/>
      <c r="K24" s="110"/>
    </row>
    <row r="25" spans="1:11" ht="14.5">
      <c r="A25" s="98"/>
      <c r="B25" s="188"/>
      <c r="C25" s="189"/>
      <c r="D25" s="189"/>
      <c r="E25" s="189"/>
      <c r="F25" s="189"/>
      <c r="G25" s="189"/>
      <c r="H25" s="189"/>
      <c r="I25" s="189"/>
      <c r="J25" s="190"/>
      <c r="K25" s="110"/>
    </row>
    <row r="26" spans="1:11" ht="14.5">
      <c r="A26" s="98"/>
      <c r="B26" s="188"/>
      <c r="C26" s="189"/>
      <c r="D26" s="189"/>
      <c r="E26" s="189"/>
      <c r="F26" s="189"/>
      <c r="G26" s="189"/>
      <c r="H26" s="189"/>
      <c r="I26" s="189"/>
      <c r="J26" s="190"/>
      <c r="K26" s="110"/>
    </row>
    <row r="27" spans="1:11" ht="14.5">
      <c r="A27" s="98"/>
      <c r="B27" s="188"/>
      <c r="C27" s="189"/>
      <c r="D27" s="189"/>
      <c r="E27" s="189"/>
      <c r="F27" s="189"/>
      <c r="G27" s="189"/>
      <c r="H27" s="189"/>
      <c r="I27" s="189"/>
      <c r="J27" s="190"/>
      <c r="K27" s="110"/>
    </row>
    <row r="28" spans="1:11" ht="14.5">
      <c r="A28" s="98"/>
      <c r="B28" s="191"/>
      <c r="C28" s="192"/>
      <c r="D28" s="192"/>
      <c r="E28" s="192"/>
      <c r="F28" s="192"/>
      <c r="G28" s="192"/>
      <c r="H28" s="192"/>
      <c r="I28" s="192"/>
      <c r="J28" s="193"/>
      <c r="K28" s="110"/>
    </row>
    <row r="29" spans="1:11" ht="14.5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17"/>
    </row>
  </sheetData>
  <mergeCells count="2">
    <mergeCell ref="H7:I7"/>
    <mergeCell ref="B8:J28"/>
  </mergeCells>
  <pageMargins left="0.75" right="0.75" top="1" bottom="1" header="0.51180555555555596" footer="0.51180555555555596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FC104"/>
  <sheetViews>
    <sheetView workbookViewId="0">
      <pane ySplit="9" topLeftCell="A10" activePane="bottomLeft" state="frozen"/>
      <selection pane="bottomLeft" activeCell="A10" sqref="A10"/>
    </sheetView>
  </sheetViews>
  <sheetFormatPr defaultColWidth="7.26953125" defaultRowHeight="12" customHeight="1"/>
  <cols>
    <col min="1" max="1" width="7.26953125" style="49"/>
    <col min="2" max="10" width="7.26953125" style="49" customWidth="1"/>
    <col min="11" max="19" width="7.26953125" style="49"/>
    <col min="20" max="20" width="7.26953125" style="49" customWidth="1"/>
    <col min="21" max="29" width="7.26953125" style="49"/>
    <col min="30" max="30" width="7.26953125" style="49" customWidth="1"/>
    <col min="31" max="39" width="7.26953125" style="49"/>
    <col min="40" max="40" width="7.26953125" style="49" customWidth="1"/>
    <col min="41" max="49" width="7.26953125" style="49"/>
    <col min="50" max="50" width="7.26953125" style="49" customWidth="1"/>
    <col min="51" max="59" width="7.26953125" style="49"/>
    <col min="60" max="60" width="7.26953125" style="49" customWidth="1"/>
    <col min="61" max="69" width="7.26953125" style="49"/>
    <col min="70" max="70" width="7.26953125" style="49" customWidth="1"/>
    <col min="71" max="79" width="7.26953125" style="49"/>
    <col min="80" max="80" width="7.26953125" style="49" customWidth="1"/>
    <col min="81" max="89" width="7.26953125" style="49"/>
    <col min="90" max="90" width="7.26953125" style="49" customWidth="1"/>
    <col min="91" max="99" width="7.26953125" style="49"/>
    <col min="100" max="100" width="7.26953125" style="49" customWidth="1"/>
    <col min="101" max="109" width="7.26953125" style="49"/>
    <col min="110" max="110" width="7.26953125" style="49" customWidth="1"/>
    <col min="111" max="119" width="7.26953125" style="49"/>
    <col min="120" max="120" width="7.26953125" style="49" customWidth="1"/>
    <col min="121" max="129" width="7.26953125" style="49"/>
    <col min="130" max="130" width="7.26953125" style="49" customWidth="1"/>
    <col min="131" max="139" width="7.26953125" style="49"/>
    <col min="140" max="140" width="7.26953125" style="49" customWidth="1"/>
    <col min="141" max="150" width="7.26953125" style="49"/>
    <col min="151" max="151" width="12.90625" style="49" customWidth="1"/>
    <col min="152" max="152" width="13.90625" style="49" customWidth="1"/>
    <col min="153" max="153" width="11.36328125" style="49" customWidth="1"/>
    <col min="154" max="160" width="7.26953125" style="49" customWidth="1"/>
    <col min="161" max="16384" width="7.26953125" style="49"/>
  </cols>
  <sheetData>
    <row r="1" spans="1:150" s="42" customFormat="1" ht="17.149999999999999" customHeight="1">
      <c r="A1" s="50"/>
      <c r="J1" s="166" t="str">
        <f>'Site Details '!B5</f>
        <v>GWC2034 Edinburgh West End Surveys 12</v>
      </c>
      <c r="R1" s="73"/>
      <c r="S1" s="73"/>
      <c r="T1" s="166" t="str">
        <f>$J$1</f>
        <v>GWC2034 Edinburgh West End Surveys 12</v>
      </c>
      <c r="AB1" s="73"/>
      <c r="AC1" s="73"/>
      <c r="AD1" s="166" t="str">
        <f>$J$1</f>
        <v>GWC2034 Edinburgh West End Surveys 12</v>
      </c>
      <c r="AL1" s="73"/>
      <c r="AM1" s="73"/>
      <c r="AN1" s="166" t="str">
        <f>$J$1</f>
        <v>GWC2034 Edinburgh West End Surveys 12</v>
      </c>
      <c r="AV1" s="73"/>
      <c r="AW1" s="73"/>
      <c r="AX1" s="166" t="str">
        <f>$J$1</f>
        <v>GWC2034 Edinburgh West End Surveys 12</v>
      </c>
      <c r="BF1" s="73"/>
      <c r="BG1" s="73"/>
      <c r="BH1" s="166" t="str">
        <f>$J$1</f>
        <v>GWC2034 Edinburgh West End Surveys 12</v>
      </c>
      <c r="BP1" s="73"/>
      <c r="BQ1" s="73"/>
      <c r="BR1" s="166" t="str">
        <f>$J$1</f>
        <v>GWC2034 Edinburgh West End Surveys 12</v>
      </c>
      <c r="BZ1" s="73"/>
      <c r="CA1" s="73"/>
      <c r="CB1" s="166" t="str">
        <f>$J$1</f>
        <v>GWC2034 Edinburgh West End Surveys 12</v>
      </c>
      <c r="CJ1" s="73"/>
      <c r="CK1" s="73"/>
      <c r="CL1" s="166" t="str">
        <f>$J$1</f>
        <v>GWC2034 Edinburgh West End Surveys 12</v>
      </c>
      <c r="CT1" s="73"/>
      <c r="CU1" s="73"/>
      <c r="CV1" s="166" t="str">
        <f>$J$1</f>
        <v>GWC2034 Edinburgh West End Surveys 12</v>
      </c>
      <c r="DD1" s="73"/>
      <c r="DE1" s="73"/>
      <c r="DF1" s="166" t="str">
        <f>$J$1</f>
        <v>GWC2034 Edinburgh West End Surveys 12</v>
      </c>
      <c r="DN1" s="73"/>
      <c r="DO1" s="73"/>
      <c r="DP1" s="166" t="str">
        <f>$J$1</f>
        <v>GWC2034 Edinburgh West End Surveys 12</v>
      </c>
      <c r="DX1" s="73"/>
      <c r="DY1" s="73"/>
      <c r="DZ1" s="166" t="str">
        <f>$J$1</f>
        <v>GWC2034 Edinburgh West End Surveys 12</v>
      </c>
      <c r="EH1" s="73"/>
      <c r="EI1" s="73"/>
      <c r="EJ1" s="166" t="str">
        <f>$J$1</f>
        <v>GWC2034 Edinburgh West End Surveys 12</v>
      </c>
      <c r="ER1" s="73"/>
      <c r="ET1" s="167" t="str">
        <f>$J$1</f>
        <v>GWC2034 Edinburgh West End Surveys 12</v>
      </c>
    </row>
    <row r="2" spans="1:150" s="42" customFormat="1" ht="17.149999999999999" customHeight="1">
      <c r="A2" s="50"/>
      <c r="J2" s="166" t="str">
        <f>'Site Details '!$B$12</f>
        <v>Wednesday 25th September 2024</v>
      </c>
      <c r="R2" s="73"/>
      <c r="S2" s="73"/>
      <c r="T2" s="166" t="str">
        <f>$J$2</f>
        <v>Wednesday 25th September 2024</v>
      </c>
      <c r="AB2" s="73"/>
      <c r="AC2" s="73"/>
      <c r="AD2" s="166" t="str">
        <f>$J$2</f>
        <v>Wednesday 25th September 2024</v>
      </c>
      <c r="AL2" s="73"/>
      <c r="AM2" s="73"/>
      <c r="AN2" s="166" t="str">
        <f>$J$2</f>
        <v>Wednesday 25th September 2024</v>
      </c>
      <c r="AV2" s="73"/>
      <c r="AW2" s="73"/>
      <c r="AX2" s="166" t="str">
        <f>$J$2</f>
        <v>Wednesday 25th September 2024</v>
      </c>
      <c r="BF2" s="73"/>
      <c r="BG2" s="73"/>
      <c r="BH2" s="166" t="str">
        <f>$J$2</f>
        <v>Wednesday 25th September 2024</v>
      </c>
      <c r="BP2" s="73"/>
      <c r="BQ2" s="73"/>
      <c r="BR2" s="166" t="str">
        <f>$J$2</f>
        <v>Wednesday 25th September 2024</v>
      </c>
      <c r="BZ2" s="73"/>
      <c r="CA2" s="73"/>
      <c r="CB2" s="166" t="str">
        <f>$J$2</f>
        <v>Wednesday 25th September 2024</v>
      </c>
      <c r="CJ2" s="73"/>
      <c r="CK2" s="73"/>
      <c r="CL2" s="166" t="str">
        <f>$J$2</f>
        <v>Wednesday 25th September 2024</v>
      </c>
      <c r="CT2" s="73"/>
      <c r="CU2" s="73"/>
      <c r="CV2" s="166" t="str">
        <f>$J$2</f>
        <v>Wednesday 25th September 2024</v>
      </c>
      <c r="DD2" s="73"/>
      <c r="DE2" s="73"/>
      <c r="DF2" s="166" t="str">
        <f>$J$2</f>
        <v>Wednesday 25th September 2024</v>
      </c>
      <c r="DN2" s="73"/>
      <c r="DO2" s="73"/>
      <c r="DP2" s="166" t="str">
        <f>$J$2</f>
        <v>Wednesday 25th September 2024</v>
      </c>
      <c r="DX2" s="73"/>
      <c r="DY2" s="73"/>
      <c r="DZ2" s="166" t="str">
        <f>$J$2</f>
        <v>Wednesday 25th September 2024</v>
      </c>
      <c r="EH2" s="73"/>
      <c r="EI2" s="73"/>
      <c r="EJ2" s="166" t="str">
        <f>$J$2</f>
        <v>Wednesday 25th September 2024</v>
      </c>
      <c r="ER2" s="73"/>
      <c r="ET2" s="167" t="str">
        <f>$J$2</f>
        <v>Wednesday 25th September 2024</v>
      </c>
    </row>
    <row r="3" spans="1:150" s="42" customFormat="1" ht="17.149999999999999" customHeight="1">
      <c r="A3" s="51"/>
      <c r="B3" s="52"/>
      <c r="C3" s="52"/>
      <c r="D3" s="52"/>
      <c r="E3" s="52"/>
      <c r="F3" s="52"/>
      <c r="G3" s="52"/>
      <c r="H3" s="52"/>
      <c r="I3" s="52"/>
      <c r="J3" s="74" t="s">
        <v>22</v>
      </c>
      <c r="K3" s="52"/>
      <c r="L3" s="52"/>
      <c r="M3" s="52"/>
      <c r="N3" s="52"/>
      <c r="O3" s="52"/>
      <c r="P3" s="52"/>
      <c r="Q3" s="52"/>
      <c r="R3" s="74"/>
      <c r="S3" s="74"/>
      <c r="T3" s="74" t="str">
        <f>$J$3</f>
        <v>Junction Turning Count</v>
      </c>
      <c r="U3" s="52"/>
      <c r="V3" s="52"/>
      <c r="W3" s="52"/>
      <c r="X3" s="52"/>
      <c r="Y3" s="52"/>
      <c r="Z3" s="52"/>
      <c r="AA3" s="52"/>
      <c r="AB3" s="74"/>
      <c r="AC3" s="74"/>
      <c r="AD3" s="74" t="str">
        <f>$J$3</f>
        <v>Junction Turning Count</v>
      </c>
      <c r="AE3" s="52"/>
      <c r="AF3" s="52"/>
      <c r="AG3" s="52"/>
      <c r="AH3" s="52"/>
      <c r="AI3" s="52"/>
      <c r="AJ3" s="52"/>
      <c r="AK3" s="52"/>
      <c r="AL3" s="74"/>
      <c r="AM3" s="74"/>
      <c r="AN3" s="74" t="str">
        <f>$J$3</f>
        <v>Junction Turning Count</v>
      </c>
      <c r="AO3" s="52"/>
      <c r="AP3" s="52"/>
      <c r="AQ3" s="52"/>
      <c r="AR3" s="52"/>
      <c r="AS3" s="52"/>
      <c r="AT3" s="52"/>
      <c r="AU3" s="52"/>
      <c r="AV3" s="74"/>
      <c r="AW3" s="74"/>
      <c r="AX3" s="74" t="str">
        <f>$J$3</f>
        <v>Junction Turning Count</v>
      </c>
      <c r="AY3" s="52"/>
      <c r="AZ3" s="52"/>
      <c r="BA3" s="52"/>
      <c r="BB3" s="52"/>
      <c r="BC3" s="52"/>
      <c r="BD3" s="52"/>
      <c r="BE3" s="52"/>
      <c r="BF3" s="74"/>
      <c r="BG3" s="74"/>
      <c r="BH3" s="74" t="str">
        <f>$J$3</f>
        <v>Junction Turning Count</v>
      </c>
      <c r="BI3" s="52"/>
      <c r="BJ3" s="52"/>
      <c r="BK3" s="52"/>
      <c r="BL3" s="52"/>
      <c r="BM3" s="52"/>
      <c r="BN3" s="52"/>
      <c r="BO3" s="52"/>
      <c r="BP3" s="74"/>
      <c r="BQ3" s="74"/>
      <c r="BR3" s="74" t="str">
        <f>$J$3</f>
        <v>Junction Turning Count</v>
      </c>
      <c r="BS3" s="52"/>
      <c r="BT3" s="52"/>
      <c r="BU3" s="52"/>
      <c r="BV3" s="52"/>
      <c r="BW3" s="52"/>
      <c r="BX3" s="52"/>
      <c r="BY3" s="52"/>
      <c r="BZ3" s="74"/>
      <c r="CA3" s="74"/>
      <c r="CB3" s="74" t="str">
        <f>$J$3</f>
        <v>Junction Turning Count</v>
      </c>
      <c r="CC3" s="52"/>
      <c r="CD3" s="52"/>
      <c r="CE3" s="52"/>
      <c r="CF3" s="52"/>
      <c r="CG3" s="52"/>
      <c r="CH3" s="52"/>
      <c r="CI3" s="52"/>
      <c r="CJ3" s="74"/>
      <c r="CK3" s="74"/>
      <c r="CL3" s="74" t="str">
        <f>$J$3</f>
        <v>Junction Turning Count</v>
      </c>
      <c r="CM3" s="52"/>
      <c r="CN3" s="52"/>
      <c r="CO3" s="52"/>
      <c r="CP3" s="52"/>
      <c r="CQ3" s="52"/>
      <c r="CR3" s="52"/>
      <c r="CS3" s="52"/>
      <c r="CT3" s="74"/>
      <c r="CU3" s="74"/>
      <c r="CV3" s="74" t="str">
        <f>$J$3</f>
        <v>Junction Turning Count</v>
      </c>
      <c r="CW3" s="52"/>
      <c r="CX3" s="52"/>
      <c r="CY3" s="52"/>
      <c r="CZ3" s="52"/>
      <c r="DA3" s="52"/>
      <c r="DB3" s="52"/>
      <c r="DC3" s="52"/>
      <c r="DD3" s="74"/>
      <c r="DE3" s="74"/>
      <c r="DF3" s="74" t="str">
        <f>$J$3</f>
        <v>Junction Turning Count</v>
      </c>
      <c r="DG3" s="52"/>
      <c r="DH3" s="52"/>
      <c r="DI3" s="52"/>
      <c r="DJ3" s="52"/>
      <c r="DK3" s="52"/>
      <c r="DL3" s="52"/>
      <c r="DM3" s="52"/>
      <c r="DN3" s="74"/>
      <c r="DO3" s="74"/>
      <c r="DP3" s="74" t="str">
        <f>$J$3</f>
        <v>Junction Turning Count</v>
      </c>
      <c r="DQ3" s="52"/>
      <c r="DR3" s="52"/>
      <c r="DS3" s="52"/>
      <c r="DT3" s="52"/>
      <c r="DU3" s="52"/>
      <c r="DV3" s="52"/>
      <c r="DW3" s="52"/>
      <c r="DX3" s="74"/>
      <c r="DY3" s="74"/>
      <c r="DZ3" s="74" t="str">
        <f>$J$3</f>
        <v>Junction Turning Count</v>
      </c>
      <c r="EA3" s="52"/>
      <c r="EB3" s="52"/>
      <c r="EC3" s="52"/>
      <c r="ED3" s="52"/>
      <c r="EE3" s="52"/>
      <c r="EF3" s="52"/>
      <c r="EG3" s="52"/>
      <c r="EH3" s="74"/>
      <c r="EI3" s="74"/>
      <c r="EJ3" s="74" t="str">
        <f>$J$3</f>
        <v>Junction Turning Count</v>
      </c>
      <c r="EK3" s="52"/>
      <c r="EL3" s="52"/>
      <c r="EM3" s="52"/>
      <c r="EN3" s="52"/>
      <c r="EO3" s="52"/>
      <c r="EP3" s="52"/>
      <c r="EQ3" s="52"/>
      <c r="ER3" s="74"/>
      <c r="ES3" s="52"/>
      <c r="ET3" s="92" t="str">
        <f>$J$3</f>
        <v>Junction Turning Count</v>
      </c>
    </row>
    <row r="4" spans="1:150" ht="15" customHeight="1">
      <c r="A4" s="53"/>
    </row>
    <row r="5" spans="1:150" s="42" customFormat="1" ht="15" customHeight="1">
      <c r="A5" s="50" t="s">
        <v>19</v>
      </c>
      <c r="B5" s="50">
        <f>'Site Details '!B7</f>
        <v>2</v>
      </c>
      <c r="J5" s="50"/>
      <c r="K5" s="50" t="s">
        <v>19</v>
      </c>
      <c r="L5" s="50">
        <f>$B$5</f>
        <v>2</v>
      </c>
      <c r="T5" s="50"/>
      <c r="U5" s="50" t="s">
        <v>19</v>
      </c>
      <c r="V5" s="50">
        <f>$B$5</f>
        <v>2</v>
      </c>
      <c r="AD5" s="50"/>
      <c r="AE5" s="50" t="s">
        <v>19</v>
      </c>
      <c r="AF5" s="50">
        <f>$B$5</f>
        <v>2</v>
      </c>
      <c r="AN5" s="50"/>
      <c r="AO5" s="50" t="s">
        <v>19</v>
      </c>
      <c r="AP5" s="50">
        <f>$B$5</f>
        <v>2</v>
      </c>
      <c r="AX5" s="50"/>
      <c r="AY5" s="50" t="s">
        <v>19</v>
      </c>
      <c r="AZ5" s="50">
        <f>$B$5</f>
        <v>2</v>
      </c>
      <c r="BH5" s="50"/>
      <c r="BI5" s="50" t="s">
        <v>19</v>
      </c>
      <c r="BJ5" s="50">
        <f>$B$5</f>
        <v>2</v>
      </c>
      <c r="BR5" s="50"/>
      <c r="BS5" s="50" t="s">
        <v>19</v>
      </c>
      <c r="BT5" s="50">
        <f>$B$5</f>
        <v>2</v>
      </c>
      <c r="CB5" s="50"/>
      <c r="CC5" s="50" t="s">
        <v>19</v>
      </c>
      <c r="CD5" s="50">
        <f>$B$5</f>
        <v>2</v>
      </c>
      <c r="CL5" s="50"/>
      <c r="CM5" s="50" t="s">
        <v>19</v>
      </c>
      <c r="CN5" s="50">
        <f>$B$5</f>
        <v>2</v>
      </c>
      <c r="CV5" s="50"/>
      <c r="CW5" s="50" t="s">
        <v>19</v>
      </c>
      <c r="CX5" s="50">
        <f>$B$5</f>
        <v>2</v>
      </c>
      <c r="DF5" s="50"/>
      <c r="DG5" s="50" t="s">
        <v>19</v>
      </c>
      <c r="DH5" s="50">
        <f>$B$5</f>
        <v>2</v>
      </c>
      <c r="DP5" s="50"/>
      <c r="DQ5" s="50" t="s">
        <v>19</v>
      </c>
      <c r="DR5" s="50">
        <f>$B$5</f>
        <v>2</v>
      </c>
      <c r="DZ5" s="50"/>
      <c r="EA5" s="50" t="s">
        <v>19</v>
      </c>
      <c r="EB5" s="50">
        <f>$B$5</f>
        <v>2</v>
      </c>
      <c r="EJ5" s="50"/>
      <c r="EK5" s="50" t="s">
        <v>19</v>
      </c>
      <c r="EL5" s="50">
        <f>$B$5</f>
        <v>2</v>
      </c>
    </row>
    <row r="6" spans="1:150" s="42" customFormat="1" ht="15" customHeight="1">
      <c r="A6" s="50" t="s">
        <v>20</v>
      </c>
      <c r="B6" s="42" t="str">
        <f>'Site Details '!B9</f>
        <v>Coates Gardens / Haymarket Terrace</v>
      </c>
      <c r="J6" s="50"/>
      <c r="K6" s="50" t="s">
        <v>20</v>
      </c>
      <c r="L6" s="50" t="str">
        <f>$B$6</f>
        <v>Coates Gardens / Haymarket Terrace</v>
      </c>
      <c r="T6" s="50"/>
      <c r="U6" s="50" t="s">
        <v>20</v>
      </c>
      <c r="V6" s="50" t="str">
        <f>$B$6</f>
        <v>Coates Gardens / Haymarket Terrace</v>
      </c>
      <c r="AD6" s="50"/>
      <c r="AE6" s="50" t="s">
        <v>20</v>
      </c>
      <c r="AF6" s="50" t="str">
        <f>$B$6</f>
        <v>Coates Gardens / Haymarket Terrace</v>
      </c>
      <c r="AN6" s="50"/>
      <c r="AO6" s="50" t="s">
        <v>20</v>
      </c>
      <c r="AP6" s="50" t="str">
        <f>$B$6</f>
        <v>Coates Gardens / Haymarket Terrace</v>
      </c>
      <c r="AX6" s="50"/>
      <c r="AY6" s="50" t="s">
        <v>20</v>
      </c>
      <c r="AZ6" s="50" t="str">
        <f>$B$6</f>
        <v>Coates Gardens / Haymarket Terrace</v>
      </c>
      <c r="BH6" s="50"/>
      <c r="BI6" s="50" t="s">
        <v>20</v>
      </c>
      <c r="BJ6" s="50" t="str">
        <f>$B$6</f>
        <v>Coates Gardens / Haymarket Terrace</v>
      </c>
      <c r="BR6" s="50"/>
      <c r="BS6" s="50" t="s">
        <v>20</v>
      </c>
      <c r="BT6" s="50" t="str">
        <f>$B$6</f>
        <v>Coates Gardens / Haymarket Terrace</v>
      </c>
      <c r="CB6" s="50"/>
      <c r="CC6" s="50" t="s">
        <v>20</v>
      </c>
      <c r="CD6" s="50" t="str">
        <f>$B$6</f>
        <v>Coates Gardens / Haymarket Terrace</v>
      </c>
      <c r="CL6" s="50"/>
      <c r="CM6" s="50" t="s">
        <v>20</v>
      </c>
      <c r="CN6" s="50" t="str">
        <f>$B$6</f>
        <v>Coates Gardens / Haymarket Terrace</v>
      </c>
      <c r="CV6" s="50"/>
      <c r="CW6" s="50" t="s">
        <v>20</v>
      </c>
      <c r="CX6" s="50" t="str">
        <f>$B$6</f>
        <v>Coates Gardens / Haymarket Terrace</v>
      </c>
      <c r="DF6" s="50"/>
      <c r="DG6" s="50" t="s">
        <v>20</v>
      </c>
      <c r="DH6" s="50" t="str">
        <f>$B$6</f>
        <v>Coates Gardens / Haymarket Terrace</v>
      </c>
      <c r="DP6" s="50"/>
      <c r="DQ6" s="50" t="s">
        <v>20</v>
      </c>
      <c r="DR6" s="50" t="str">
        <f>$B$6</f>
        <v>Coates Gardens / Haymarket Terrace</v>
      </c>
      <c r="DZ6" s="50"/>
      <c r="EA6" s="50" t="s">
        <v>20</v>
      </c>
      <c r="EB6" s="50" t="str">
        <f>$B$6</f>
        <v>Coates Gardens / Haymarket Terrace</v>
      </c>
      <c r="EJ6" s="50"/>
      <c r="EK6" s="50" t="s">
        <v>20</v>
      </c>
      <c r="EL6" s="50" t="str">
        <f>$B$6</f>
        <v>Coates Gardens / Haymarket Terrace</v>
      </c>
    </row>
    <row r="7" spans="1:150" s="42" customFormat="1" ht="15" customHeight="1">
      <c r="B7" s="194"/>
      <c r="C7" s="194"/>
      <c r="D7" s="194"/>
      <c r="E7" s="194"/>
      <c r="F7" s="194"/>
      <c r="L7" s="194"/>
      <c r="M7" s="194"/>
      <c r="N7" s="194"/>
      <c r="O7" s="194"/>
      <c r="P7" s="194"/>
      <c r="V7" s="194"/>
      <c r="W7" s="194"/>
      <c r="X7" s="194"/>
      <c r="Y7" s="194"/>
      <c r="Z7" s="194"/>
      <c r="AF7" s="194"/>
      <c r="AG7" s="194"/>
      <c r="AH7" s="194"/>
      <c r="AI7" s="194"/>
      <c r="AJ7" s="194"/>
      <c r="AP7" s="194"/>
      <c r="AQ7" s="194"/>
      <c r="AR7" s="194"/>
      <c r="AS7" s="194"/>
      <c r="AT7" s="194"/>
      <c r="AZ7" s="194"/>
      <c r="BA7" s="194"/>
      <c r="BB7" s="194"/>
      <c r="BC7" s="194"/>
      <c r="BD7" s="194"/>
      <c r="BJ7" s="194"/>
      <c r="BK7" s="194"/>
      <c r="BL7" s="194"/>
      <c r="BM7" s="194"/>
      <c r="BN7" s="194"/>
      <c r="BT7" s="194"/>
      <c r="BU7" s="194"/>
      <c r="BV7" s="194"/>
      <c r="BW7" s="194"/>
      <c r="BX7" s="194"/>
      <c r="CD7" s="194"/>
      <c r="CE7" s="194"/>
      <c r="CF7" s="194"/>
      <c r="CG7" s="194"/>
      <c r="CH7" s="194"/>
      <c r="CN7" s="194"/>
      <c r="CO7" s="194"/>
      <c r="CP7" s="194"/>
      <c r="CQ7" s="194"/>
      <c r="CR7" s="194"/>
      <c r="CX7" s="194"/>
      <c r="CY7" s="194"/>
      <c r="CZ7" s="194"/>
      <c r="DA7" s="194"/>
      <c r="DB7" s="194"/>
      <c r="DH7" s="194"/>
      <c r="DI7" s="194"/>
      <c r="DJ7" s="194"/>
      <c r="DK7" s="194"/>
      <c r="DL7" s="194"/>
      <c r="DR7" s="194"/>
      <c r="DS7" s="194"/>
      <c r="DT7" s="194"/>
      <c r="DU7" s="194"/>
      <c r="DV7" s="194"/>
      <c r="EB7" s="194"/>
      <c r="EC7" s="194"/>
      <c r="ED7" s="194"/>
      <c r="EE7" s="194"/>
      <c r="EF7" s="194"/>
      <c r="EL7" s="194"/>
      <c r="EM7" s="194"/>
      <c r="EN7" s="194"/>
      <c r="EO7" s="194"/>
      <c r="EP7" s="194"/>
    </row>
    <row r="8" spans="1:150" s="43" customFormat="1" ht="12" customHeight="1">
      <c r="A8" s="54" t="s">
        <v>23</v>
      </c>
      <c r="B8" s="55"/>
      <c r="C8" s="55"/>
      <c r="D8" s="55"/>
      <c r="E8" s="55"/>
      <c r="F8" s="55"/>
      <c r="G8" s="55"/>
      <c r="H8" s="55"/>
      <c r="I8" s="75"/>
      <c r="J8" s="76"/>
      <c r="K8" s="54" t="s">
        <v>24</v>
      </c>
      <c r="L8" s="55"/>
      <c r="M8" s="55"/>
      <c r="N8" s="55"/>
      <c r="O8" s="55"/>
      <c r="P8" s="55"/>
      <c r="Q8" s="55"/>
      <c r="R8" s="55"/>
      <c r="S8" s="75"/>
      <c r="T8" s="76"/>
      <c r="U8" s="54" t="s">
        <v>25</v>
      </c>
      <c r="V8" s="55"/>
      <c r="W8" s="55"/>
      <c r="X8" s="55"/>
      <c r="Y8" s="55"/>
      <c r="Z8" s="55"/>
      <c r="AA8" s="55"/>
      <c r="AB8" s="55"/>
      <c r="AC8" s="75"/>
      <c r="AD8" s="76"/>
      <c r="AE8" s="54" t="s">
        <v>26</v>
      </c>
      <c r="AF8" s="55"/>
      <c r="AG8" s="55"/>
      <c r="AH8" s="55"/>
      <c r="AI8" s="55"/>
      <c r="AJ8" s="55"/>
      <c r="AK8" s="55"/>
      <c r="AL8" s="55"/>
      <c r="AM8" s="75"/>
      <c r="AN8" s="76"/>
      <c r="AO8" s="54" t="s">
        <v>27</v>
      </c>
      <c r="AP8" s="55"/>
      <c r="AQ8" s="55"/>
      <c r="AR8" s="55"/>
      <c r="AS8" s="55"/>
      <c r="AT8" s="55"/>
      <c r="AU8" s="55"/>
      <c r="AV8" s="55"/>
      <c r="AW8" s="75"/>
      <c r="AX8" s="76"/>
      <c r="AY8" s="54" t="s">
        <v>28</v>
      </c>
      <c r="AZ8" s="55"/>
      <c r="BA8" s="55"/>
      <c r="BB8" s="55"/>
      <c r="BC8" s="55"/>
      <c r="BD8" s="55"/>
      <c r="BE8" s="55"/>
      <c r="BF8" s="55"/>
      <c r="BG8" s="75"/>
      <c r="BH8" s="76"/>
      <c r="BI8" s="54" t="s">
        <v>29</v>
      </c>
      <c r="BJ8" s="55"/>
      <c r="BK8" s="55"/>
      <c r="BL8" s="55"/>
      <c r="BM8" s="55"/>
      <c r="BN8" s="55"/>
      <c r="BO8" s="55"/>
      <c r="BP8" s="55"/>
      <c r="BQ8" s="75"/>
      <c r="BR8" s="76"/>
      <c r="BS8" s="54" t="s">
        <v>30</v>
      </c>
      <c r="BT8" s="55"/>
      <c r="BU8" s="55"/>
      <c r="BV8" s="55"/>
      <c r="BW8" s="55"/>
      <c r="BX8" s="55"/>
      <c r="BY8" s="55"/>
      <c r="BZ8" s="55"/>
      <c r="CA8" s="75"/>
      <c r="CB8" s="76"/>
      <c r="CC8" s="54" t="s">
        <v>31</v>
      </c>
      <c r="CD8" s="55"/>
      <c r="CE8" s="55"/>
      <c r="CF8" s="55"/>
      <c r="CG8" s="55"/>
      <c r="CH8" s="55"/>
      <c r="CI8" s="55"/>
      <c r="CJ8" s="55"/>
      <c r="CK8" s="75"/>
      <c r="CL8" s="76"/>
      <c r="CM8" s="54" t="s">
        <v>32</v>
      </c>
      <c r="CN8" s="55"/>
      <c r="CO8" s="55"/>
      <c r="CP8" s="55"/>
      <c r="CQ8" s="55"/>
      <c r="CR8" s="55"/>
      <c r="CS8" s="55"/>
      <c r="CT8" s="55"/>
      <c r="CU8" s="75"/>
      <c r="CV8" s="76"/>
      <c r="CW8" s="54" t="s">
        <v>33</v>
      </c>
      <c r="CX8" s="55"/>
      <c r="CY8" s="55"/>
      <c r="CZ8" s="55"/>
      <c r="DA8" s="55"/>
      <c r="DB8" s="55"/>
      <c r="DC8" s="55"/>
      <c r="DD8" s="55"/>
      <c r="DE8" s="75"/>
      <c r="DF8" s="76"/>
      <c r="DG8" s="54" t="s">
        <v>34</v>
      </c>
      <c r="DH8" s="55"/>
      <c r="DI8" s="55"/>
      <c r="DJ8" s="55"/>
      <c r="DK8" s="55"/>
      <c r="DL8" s="55"/>
      <c r="DM8" s="55"/>
      <c r="DN8" s="55"/>
      <c r="DO8" s="75"/>
      <c r="DP8" s="76"/>
      <c r="DQ8" s="54" t="s">
        <v>35</v>
      </c>
      <c r="DR8" s="55"/>
      <c r="DS8" s="55"/>
      <c r="DT8" s="55"/>
      <c r="DU8" s="55"/>
      <c r="DV8" s="55"/>
      <c r="DW8" s="55"/>
      <c r="DX8" s="55"/>
      <c r="DY8" s="75"/>
      <c r="DZ8" s="76"/>
      <c r="EA8" s="54" t="s">
        <v>36</v>
      </c>
      <c r="EB8" s="55"/>
      <c r="EC8" s="55"/>
      <c r="ED8" s="55"/>
      <c r="EE8" s="55"/>
      <c r="EF8" s="55"/>
      <c r="EG8" s="55"/>
      <c r="EH8" s="55"/>
      <c r="EI8" s="75"/>
      <c r="EJ8" s="76"/>
      <c r="EK8" s="54" t="s">
        <v>37</v>
      </c>
      <c r="EL8" s="55"/>
      <c r="EM8" s="55"/>
      <c r="EN8" s="55"/>
      <c r="EO8" s="55"/>
      <c r="EP8" s="55"/>
      <c r="EQ8" s="55"/>
      <c r="ER8" s="55"/>
      <c r="ES8" s="75"/>
      <c r="ET8" s="76"/>
    </row>
    <row r="9" spans="1:150" s="43" customFormat="1" ht="12" customHeight="1">
      <c r="A9" s="56" t="s">
        <v>38</v>
      </c>
      <c r="B9" s="57" t="s">
        <v>39</v>
      </c>
      <c r="C9" s="58" t="s">
        <v>40</v>
      </c>
      <c r="D9" s="58" t="s">
        <v>41</v>
      </c>
      <c r="E9" s="58" t="s">
        <v>42</v>
      </c>
      <c r="F9" s="58" t="s">
        <v>43</v>
      </c>
      <c r="G9" s="58" t="s">
        <v>44</v>
      </c>
      <c r="H9" s="57" t="s">
        <v>45</v>
      </c>
      <c r="I9" s="56" t="s">
        <v>46</v>
      </c>
      <c r="J9" s="77" t="s">
        <v>47</v>
      </c>
      <c r="K9" s="56" t="s">
        <v>38</v>
      </c>
      <c r="L9" s="57" t="str">
        <f>$B$9</f>
        <v>CAR</v>
      </c>
      <c r="M9" s="58" t="str">
        <f>$C$9</f>
        <v>LGV</v>
      </c>
      <c r="N9" s="58" t="str">
        <f>$D$9</f>
        <v>OGV1</v>
      </c>
      <c r="O9" s="58" t="str">
        <f>$E$9</f>
        <v>OGV2</v>
      </c>
      <c r="P9" s="58" t="str">
        <f>$F$9</f>
        <v>PSV</v>
      </c>
      <c r="Q9" s="58" t="str">
        <f>$G$9</f>
        <v>MCL</v>
      </c>
      <c r="R9" s="57" t="str">
        <f>$H$9</f>
        <v>PCL</v>
      </c>
      <c r="S9" s="56" t="s">
        <v>46</v>
      </c>
      <c r="T9" s="77" t="s">
        <v>47</v>
      </c>
      <c r="U9" s="56" t="s">
        <v>38</v>
      </c>
      <c r="V9" s="57" t="str">
        <f>$B$9</f>
        <v>CAR</v>
      </c>
      <c r="W9" s="58" t="str">
        <f>$C$9</f>
        <v>LGV</v>
      </c>
      <c r="X9" s="58" t="str">
        <f>$D$9</f>
        <v>OGV1</v>
      </c>
      <c r="Y9" s="58" t="str">
        <f>$E$9</f>
        <v>OGV2</v>
      </c>
      <c r="Z9" s="58" t="str">
        <f>$F$9</f>
        <v>PSV</v>
      </c>
      <c r="AA9" s="58" t="str">
        <f>$G$9</f>
        <v>MCL</v>
      </c>
      <c r="AB9" s="57" t="str">
        <f>$H$9</f>
        <v>PCL</v>
      </c>
      <c r="AC9" s="56" t="s">
        <v>46</v>
      </c>
      <c r="AD9" s="77" t="s">
        <v>47</v>
      </c>
      <c r="AE9" s="56" t="s">
        <v>38</v>
      </c>
      <c r="AF9" s="57" t="str">
        <f>$B$9</f>
        <v>CAR</v>
      </c>
      <c r="AG9" s="58" t="str">
        <f>$C$9</f>
        <v>LGV</v>
      </c>
      <c r="AH9" s="58" t="str">
        <f>$D$9</f>
        <v>OGV1</v>
      </c>
      <c r="AI9" s="58" t="str">
        <f>$E$9</f>
        <v>OGV2</v>
      </c>
      <c r="AJ9" s="58" t="str">
        <f>$F$9</f>
        <v>PSV</v>
      </c>
      <c r="AK9" s="58" t="str">
        <f>$G$9</f>
        <v>MCL</v>
      </c>
      <c r="AL9" s="57" t="str">
        <f>$H$9</f>
        <v>PCL</v>
      </c>
      <c r="AM9" s="56" t="s">
        <v>46</v>
      </c>
      <c r="AN9" s="77" t="s">
        <v>47</v>
      </c>
      <c r="AO9" s="56" t="s">
        <v>38</v>
      </c>
      <c r="AP9" s="57" t="str">
        <f>$B$9</f>
        <v>CAR</v>
      </c>
      <c r="AQ9" s="58" t="str">
        <f>$C$9</f>
        <v>LGV</v>
      </c>
      <c r="AR9" s="58" t="str">
        <f>$D$9</f>
        <v>OGV1</v>
      </c>
      <c r="AS9" s="58" t="str">
        <f>$E$9</f>
        <v>OGV2</v>
      </c>
      <c r="AT9" s="58" t="str">
        <f>$F$9</f>
        <v>PSV</v>
      </c>
      <c r="AU9" s="58" t="str">
        <f>$G$9</f>
        <v>MCL</v>
      </c>
      <c r="AV9" s="57" t="str">
        <f>$H$9</f>
        <v>PCL</v>
      </c>
      <c r="AW9" s="56" t="s">
        <v>46</v>
      </c>
      <c r="AX9" s="77" t="s">
        <v>47</v>
      </c>
      <c r="AY9" s="56" t="s">
        <v>38</v>
      </c>
      <c r="AZ9" s="57" t="str">
        <f>$B$9</f>
        <v>CAR</v>
      </c>
      <c r="BA9" s="58" t="str">
        <f>$C$9</f>
        <v>LGV</v>
      </c>
      <c r="BB9" s="58" t="str">
        <f>$D$9</f>
        <v>OGV1</v>
      </c>
      <c r="BC9" s="58" t="str">
        <f>$E$9</f>
        <v>OGV2</v>
      </c>
      <c r="BD9" s="58" t="str">
        <f>$F$9</f>
        <v>PSV</v>
      </c>
      <c r="BE9" s="58" t="str">
        <f>$G$9</f>
        <v>MCL</v>
      </c>
      <c r="BF9" s="57" t="str">
        <f>$H$9</f>
        <v>PCL</v>
      </c>
      <c r="BG9" s="56" t="s">
        <v>46</v>
      </c>
      <c r="BH9" s="77" t="s">
        <v>47</v>
      </c>
      <c r="BI9" s="56" t="s">
        <v>38</v>
      </c>
      <c r="BJ9" s="57" t="str">
        <f>$B$9</f>
        <v>CAR</v>
      </c>
      <c r="BK9" s="58" t="str">
        <f>$C$9</f>
        <v>LGV</v>
      </c>
      <c r="BL9" s="58" t="str">
        <f>$D$9</f>
        <v>OGV1</v>
      </c>
      <c r="BM9" s="58" t="str">
        <f>$E$9</f>
        <v>OGV2</v>
      </c>
      <c r="BN9" s="58" t="str">
        <f>$F$9</f>
        <v>PSV</v>
      </c>
      <c r="BO9" s="58" t="str">
        <f>$G$9</f>
        <v>MCL</v>
      </c>
      <c r="BP9" s="57" t="str">
        <f>$H$9</f>
        <v>PCL</v>
      </c>
      <c r="BQ9" s="56" t="s">
        <v>46</v>
      </c>
      <c r="BR9" s="77" t="s">
        <v>47</v>
      </c>
      <c r="BS9" s="56" t="s">
        <v>38</v>
      </c>
      <c r="BT9" s="57" t="str">
        <f>$B$9</f>
        <v>CAR</v>
      </c>
      <c r="BU9" s="58" t="str">
        <f>$C$9</f>
        <v>LGV</v>
      </c>
      <c r="BV9" s="58" t="str">
        <f>$D$9</f>
        <v>OGV1</v>
      </c>
      <c r="BW9" s="58" t="str">
        <f>$E$9</f>
        <v>OGV2</v>
      </c>
      <c r="BX9" s="58" t="str">
        <f>$F$9</f>
        <v>PSV</v>
      </c>
      <c r="BY9" s="58" t="str">
        <f>$G$9</f>
        <v>MCL</v>
      </c>
      <c r="BZ9" s="57" t="str">
        <f>$H$9</f>
        <v>PCL</v>
      </c>
      <c r="CA9" s="56" t="s">
        <v>46</v>
      </c>
      <c r="CB9" s="77" t="s">
        <v>47</v>
      </c>
      <c r="CC9" s="56" t="s">
        <v>38</v>
      </c>
      <c r="CD9" s="57" t="str">
        <f>$B$9</f>
        <v>CAR</v>
      </c>
      <c r="CE9" s="58" t="str">
        <f>$C$9</f>
        <v>LGV</v>
      </c>
      <c r="CF9" s="58" t="str">
        <f>$D$9</f>
        <v>OGV1</v>
      </c>
      <c r="CG9" s="58" t="str">
        <f>$E$9</f>
        <v>OGV2</v>
      </c>
      <c r="CH9" s="58" t="str">
        <f>$F$9</f>
        <v>PSV</v>
      </c>
      <c r="CI9" s="58" t="str">
        <f>$G$9</f>
        <v>MCL</v>
      </c>
      <c r="CJ9" s="57" t="str">
        <f>$H$9</f>
        <v>PCL</v>
      </c>
      <c r="CK9" s="56" t="s">
        <v>46</v>
      </c>
      <c r="CL9" s="77" t="s">
        <v>47</v>
      </c>
      <c r="CM9" s="56" t="s">
        <v>38</v>
      </c>
      <c r="CN9" s="57" t="str">
        <f>$B$9</f>
        <v>CAR</v>
      </c>
      <c r="CO9" s="58" t="str">
        <f>$C$9</f>
        <v>LGV</v>
      </c>
      <c r="CP9" s="58" t="str">
        <f>$D$9</f>
        <v>OGV1</v>
      </c>
      <c r="CQ9" s="58" t="str">
        <f>$E$9</f>
        <v>OGV2</v>
      </c>
      <c r="CR9" s="58" t="str">
        <f>$F$9</f>
        <v>PSV</v>
      </c>
      <c r="CS9" s="58" t="str">
        <f>$G$9</f>
        <v>MCL</v>
      </c>
      <c r="CT9" s="57" t="str">
        <f>$H$9</f>
        <v>PCL</v>
      </c>
      <c r="CU9" s="56" t="s">
        <v>46</v>
      </c>
      <c r="CV9" s="77" t="s">
        <v>47</v>
      </c>
      <c r="CW9" s="56" t="s">
        <v>38</v>
      </c>
      <c r="CX9" s="57" t="str">
        <f>$B$9</f>
        <v>CAR</v>
      </c>
      <c r="CY9" s="58" t="str">
        <f>$C$9</f>
        <v>LGV</v>
      </c>
      <c r="CZ9" s="58" t="str">
        <f>$D$9</f>
        <v>OGV1</v>
      </c>
      <c r="DA9" s="58" t="str">
        <f>$E$9</f>
        <v>OGV2</v>
      </c>
      <c r="DB9" s="58" t="str">
        <f>$F$9</f>
        <v>PSV</v>
      </c>
      <c r="DC9" s="58" t="str">
        <f>$G$9</f>
        <v>MCL</v>
      </c>
      <c r="DD9" s="57" t="str">
        <f>$H$9</f>
        <v>PCL</v>
      </c>
      <c r="DE9" s="56" t="s">
        <v>46</v>
      </c>
      <c r="DF9" s="77" t="s">
        <v>47</v>
      </c>
      <c r="DG9" s="56" t="s">
        <v>38</v>
      </c>
      <c r="DH9" s="57" t="str">
        <f>$B$9</f>
        <v>CAR</v>
      </c>
      <c r="DI9" s="58" t="str">
        <f>$C$9</f>
        <v>LGV</v>
      </c>
      <c r="DJ9" s="58" t="str">
        <f>$D$9</f>
        <v>OGV1</v>
      </c>
      <c r="DK9" s="58" t="str">
        <f>$E$9</f>
        <v>OGV2</v>
      </c>
      <c r="DL9" s="58" t="str">
        <f>$F$9</f>
        <v>PSV</v>
      </c>
      <c r="DM9" s="58" t="str">
        <f>$G$9</f>
        <v>MCL</v>
      </c>
      <c r="DN9" s="57" t="str">
        <f>$H$9</f>
        <v>PCL</v>
      </c>
      <c r="DO9" s="56" t="s">
        <v>46</v>
      </c>
      <c r="DP9" s="77" t="s">
        <v>47</v>
      </c>
      <c r="DQ9" s="56" t="s">
        <v>38</v>
      </c>
      <c r="DR9" s="57" t="str">
        <f>$B$9</f>
        <v>CAR</v>
      </c>
      <c r="DS9" s="58" t="str">
        <f>$C$9</f>
        <v>LGV</v>
      </c>
      <c r="DT9" s="58" t="str">
        <f>$D$9</f>
        <v>OGV1</v>
      </c>
      <c r="DU9" s="58" t="str">
        <f>$E$9</f>
        <v>OGV2</v>
      </c>
      <c r="DV9" s="58" t="str">
        <f>$F$9</f>
        <v>PSV</v>
      </c>
      <c r="DW9" s="58" t="str">
        <f>$G$9</f>
        <v>MCL</v>
      </c>
      <c r="DX9" s="57" t="str">
        <f>$H$9</f>
        <v>PCL</v>
      </c>
      <c r="DY9" s="56" t="s">
        <v>46</v>
      </c>
      <c r="DZ9" s="77" t="s">
        <v>47</v>
      </c>
      <c r="EA9" s="56" t="s">
        <v>38</v>
      </c>
      <c r="EB9" s="57" t="str">
        <f>$B$9</f>
        <v>CAR</v>
      </c>
      <c r="EC9" s="58" t="str">
        <f>$C$9</f>
        <v>LGV</v>
      </c>
      <c r="ED9" s="58" t="str">
        <f>$D$9</f>
        <v>OGV1</v>
      </c>
      <c r="EE9" s="58" t="str">
        <f>$E$9</f>
        <v>OGV2</v>
      </c>
      <c r="EF9" s="58" t="str">
        <f>$F$9</f>
        <v>PSV</v>
      </c>
      <c r="EG9" s="58" t="str">
        <f>$G$9</f>
        <v>MCL</v>
      </c>
      <c r="EH9" s="57" t="str">
        <f>$H$9</f>
        <v>PCL</v>
      </c>
      <c r="EI9" s="56" t="s">
        <v>46</v>
      </c>
      <c r="EJ9" s="77" t="s">
        <v>47</v>
      </c>
      <c r="EK9" s="56" t="s">
        <v>38</v>
      </c>
      <c r="EL9" s="57" t="str">
        <f>$B$9</f>
        <v>CAR</v>
      </c>
      <c r="EM9" s="58" t="str">
        <f>$C$9</f>
        <v>LGV</v>
      </c>
      <c r="EN9" s="58" t="str">
        <f>$D$9</f>
        <v>OGV1</v>
      </c>
      <c r="EO9" s="58" t="str">
        <f>$E$9</f>
        <v>OGV2</v>
      </c>
      <c r="EP9" s="58" t="str">
        <f>$F$9</f>
        <v>PSV</v>
      </c>
      <c r="EQ9" s="58" t="str">
        <f>$G$9</f>
        <v>MCL</v>
      </c>
      <c r="ER9" s="57" t="str">
        <f>$H$9</f>
        <v>PCL</v>
      </c>
      <c r="ES9" s="56" t="s">
        <v>46</v>
      </c>
      <c r="ET9" s="77" t="s">
        <v>47</v>
      </c>
    </row>
    <row r="10" spans="1:150" s="43" customFormat="1" ht="12" customHeight="1">
      <c r="A10" s="59">
        <v>0.33333333333333298</v>
      </c>
      <c r="B10" s="60">
        <v>43</v>
      </c>
      <c r="C10" s="61">
        <v>7</v>
      </c>
      <c r="D10" s="61">
        <v>2</v>
      </c>
      <c r="E10" s="61">
        <v>0</v>
      </c>
      <c r="F10" s="61">
        <v>0</v>
      </c>
      <c r="G10" s="61">
        <v>2</v>
      </c>
      <c r="H10" s="61">
        <v>0</v>
      </c>
      <c r="I10" s="78">
        <f t="shared" ref="I10:I13" si="0">SUM(B10:H10)</f>
        <v>54</v>
      </c>
      <c r="J10" s="79">
        <f t="shared" ref="J10:J24" si="1">ROUND(SUM(1*B10,1*C10,1.5*D10,2.3*E10,2*F10,0.4*G10,0.2*H10),0)</f>
        <v>54</v>
      </c>
      <c r="K10" s="80">
        <f>A10</f>
        <v>0.33333333333333298</v>
      </c>
      <c r="L10" s="60">
        <v>2</v>
      </c>
      <c r="M10" s="61">
        <v>0</v>
      </c>
      <c r="N10" s="61">
        <v>0</v>
      </c>
      <c r="O10" s="61">
        <v>0</v>
      </c>
      <c r="P10" s="61">
        <v>0</v>
      </c>
      <c r="Q10" s="61">
        <v>0</v>
      </c>
      <c r="R10" s="61">
        <v>0</v>
      </c>
      <c r="S10" s="78">
        <f t="shared" ref="S10:S13" si="2">SUM(L10:R10)</f>
        <v>2</v>
      </c>
      <c r="T10" s="79">
        <f t="shared" ref="T10:T24" si="3">ROUND(SUM(1*L10,1*M10,1.5*N10,2.3*O10,2*P10,0.4*Q10,0.2*R10),0)</f>
        <v>2</v>
      </c>
      <c r="U10" s="80">
        <f t="shared" ref="U10:U13" si="4">K10</f>
        <v>0.33333333333333298</v>
      </c>
      <c r="V10" s="60">
        <v>0</v>
      </c>
      <c r="W10" s="61">
        <v>0</v>
      </c>
      <c r="X10" s="61">
        <v>0</v>
      </c>
      <c r="Y10" s="61">
        <v>0</v>
      </c>
      <c r="Z10" s="61">
        <v>0</v>
      </c>
      <c r="AA10" s="61">
        <v>0</v>
      </c>
      <c r="AB10" s="61">
        <v>0</v>
      </c>
      <c r="AC10" s="78">
        <f t="shared" ref="AC10:AC13" si="5">SUM(V10:AB10)</f>
        <v>0</v>
      </c>
      <c r="AD10" s="79">
        <f t="shared" ref="AD10:AD24" si="6">ROUND(SUM(1*V10,1*W10,1.5*X10,2.3*Y10,2*Z10,0.4*AA10,0.2*AB10),0)</f>
        <v>0</v>
      </c>
      <c r="AE10" s="80">
        <f t="shared" ref="AE10:AE13" si="7">U10</f>
        <v>0.33333333333333298</v>
      </c>
      <c r="AF10" s="60">
        <v>0</v>
      </c>
      <c r="AG10" s="61">
        <v>0</v>
      </c>
      <c r="AH10" s="61">
        <v>0</v>
      </c>
      <c r="AI10" s="61">
        <v>0</v>
      </c>
      <c r="AJ10" s="61">
        <v>0</v>
      </c>
      <c r="AK10" s="61">
        <v>0</v>
      </c>
      <c r="AL10" s="61">
        <v>0</v>
      </c>
      <c r="AM10" s="78">
        <f t="shared" ref="AM10:AM13" si="8">SUM(AF10:AL10)</f>
        <v>0</v>
      </c>
      <c r="AN10" s="79">
        <f t="shared" ref="AN10:AN24" si="9">ROUND(SUM(1*AF10,1*AG10,1.5*AH10,2.3*AI10,2*AJ10,0.4*AK10,0.2*AL10),0)</f>
        <v>0</v>
      </c>
      <c r="AO10" s="80">
        <f t="shared" ref="AO10:AO13" si="10">AE10</f>
        <v>0.33333333333333298</v>
      </c>
      <c r="AP10" s="60">
        <v>75</v>
      </c>
      <c r="AQ10" s="61">
        <v>9</v>
      </c>
      <c r="AR10" s="61">
        <v>1</v>
      </c>
      <c r="AS10" s="61">
        <v>0</v>
      </c>
      <c r="AT10" s="61">
        <v>12</v>
      </c>
      <c r="AU10" s="61">
        <v>0</v>
      </c>
      <c r="AV10" s="61">
        <v>7</v>
      </c>
      <c r="AW10" s="78">
        <f t="shared" ref="AW10:AW13" si="11">SUM(AP10:AV10)</f>
        <v>104</v>
      </c>
      <c r="AX10" s="79">
        <f t="shared" ref="AX10:AX24" si="12">ROUND(SUM(1*AP10,1*AQ10,1.5*AR10,2.3*AS10,2*AT10,0.4*AU10,0.2*AV10),0)</f>
        <v>111</v>
      </c>
      <c r="AY10" s="80">
        <f t="shared" ref="AY10:AY13" si="13">AO10</f>
        <v>0.33333333333333298</v>
      </c>
      <c r="AZ10" s="60">
        <v>0</v>
      </c>
      <c r="BA10" s="61">
        <v>0</v>
      </c>
      <c r="BB10" s="61">
        <v>0</v>
      </c>
      <c r="BC10" s="61">
        <v>0</v>
      </c>
      <c r="BD10" s="61">
        <v>0</v>
      </c>
      <c r="BE10" s="61">
        <v>0</v>
      </c>
      <c r="BF10" s="61">
        <v>0</v>
      </c>
      <c r="BG10" s="78">
        <f t="shared" ref="BG10:BG13" si="14">SUM(AZ10:BF10)</f>
        <v>0</v>
      </c>
      <c r="BH10" s="79">
        <f t="shared" ref="BH10:BH24" si="15">ROUND(SUM(1*AZ10,1*BA10,1.5*BB10,2.3*BC10,2*BD10,0.4*BE10,0.2*BF10),0)</f>
        <v>0</v>
      </c>
      <c r="BI10" s="80">
        <f t="shared" ref="BI10:BI13" si="16">AY10</f>
        <v>0.33333333333333298</v>
      </c>
      <c r="BJ10" s="60">
        <v>65</v>
      </c>
      <c r="BK10" s="61">
        <v>8</v>
      </c>
      <c r="BL10" s="61">
        <v>1</v>
      </c>
      <c r="BM10" s="61">
        <v>0</v>
      </c>
      <c r="BN10" s="61">
        <v>10</v>
      </c>
      <c r="BO10" s="61">
        <v>0</v>
      </c>
      <c r="BP10" s="61">
        <v>39</v>
      </c>
      <c r="BQ10" s="78">
        <f t="shared" ref="BQ10:BQ13" si="17">SUM(BJ10:BP10)</f>
        <v>123</v>
      </c>
      <c r="BR10" s="79">
        <f t="shared" ref="BR10:BR24" si="18">ROUND(SUM(1*BJ10,1*BK10,1.5*BL10,2.3*BM10,2*BN10,0.4*BO10,0.2*BP10),0)</f>
        <v>102</v>
      </c>
      <c r="BS10" s="80">
        <f t="shared" ref="BS10:BS13" si="19">BI10</f>
        <v>0.33333333333333298</v>
      </c>
      <c r="BT10" s="60">
        <v>0</v>
      </c>
      <c r="BU10" s="61">
        <v>0</v>
      </c>
      <c r="BV10" s="61">
        <v>0</v>
      </c>
      <c r="BW10" s="61">
        <v>0</v>
      </c>
      <c r="BX10" s="61">
        <v>0</v>
      </c>
      <c r="BY10" s="61">
        <v>0</v>
      </c>
      <c r="BZ10" s="61">
        <v>0</v>
      </c>
      <c r="CA10" s="78">
        <f t="shared" ref="CA10:CA13" si="20">SUM(BT10:BZ10)</f>
        <v>0</v>
      </c>
      <c r="CB10" s="79">
        <f t="shared" ref="CB10:CB24" si="21">ROUND(SUM(1*BT10,1*BU10,1.5*BV10,2.3*BW10,2*BX10,0.4*BY10,0.2*BZ10),0)</f>
        <v>0</v>
      </c>
      <c r="CC10" s="80">
        <f t="shared" ref="CC10:CC13" si="22">BS10</f>
        <v>0.33333333333333298</v>
      </c>
      <c r="CD10" s="60">
        <v>0</v>
      </c>
      <c r="CE10" s="61">
        <v>0</v>
      </c>
      <c r="CF10" s="61">
        <v>0</v>
      </c>
      <c r="CG10" s="61">
        <v>0</v>
      </c>
      <c r="CH10" s="61">
        <v>0</v>
      </c>
      <c r="CI10" s="61">
        <v>0</v>
      </c>
      <c r="CJ10" s="61">
        <v>0</v>
      </c>
      <c r="CK10" s="78">
        <f t="shared" ref="CK10:CK13" si="23">SUM(CD10:CJ10)</f>
        <v>0</v>
      </c>
      <c r="CL10" s="79">
        <f t="shared" ref="CL10:CL24" si="24">ROUND(SUM(1*CD10,1*CE10,1.5*CF10,2.3*CG10,2*CH10,0.4*CI10,0.2*CJ10),0)</f>
        <v>0</v>
      </c>
      <c r="CM10" s="59">
        <f t="shared" ref="CM10:CM24" si="25">$A10</f>
        <v>0.33333333333333298</v>
      </c>
      <c r="CN10" s="88">
        <f t="shared" ref="CN10" si="26">SUM(V10,AF10,BT10)</f>
        <v>0</v>
      </c>
      <c r="CO10" s="88">
        <f t="shared" ref="CO10:CO26" si="27">SUM(W10,AG10,BU10)</f>
        <v>0</v>
      </c>
      <c r="CP10" s="88">
        <f t="shared" ref="CP10:CP26" si="28">SUM(X10,AH10,BV10)</f>
        <v>0</v>
      </c>
      <c r="CQ10" s="88">
        <f t="shared" ref="CQ10:CQ26" si="29">SUM(Y10,AI10,BW10)</f>
        <v>0</v>
      </c>
      <c r="CR10" s="88">
        <f t="shared" ref="CR10:CR26" si="30">SUM(Z10,AJ10,BX10)</f>
        <v>0</v>
      </c>
      <c r="CS10" s="88">
        <f t="shared" ref="CS10:CS26" si="31">SUM(AA10,AK10,BY10)</f>
        <v>0</v>
      </c>
      <c r="CT10" s="88">
        <f t="shared" ref="CT10:CT26" si="32">SUM(AB10,AL10,BZ10)</f>
        <v>0</v>
      </c>
      <c r="CU10" s="78">
        <f t="shared" ref="CU10:CU26" si="33">SUM(AC10,AM10,CA10)</f>
        <v>0</v>
      </c>
      <c r="CV10" s="79">
        <f t="shared" ref="CV10:CV26" si="34">SUM(AD10,AN10,CB10)</f>
        <v>0</v>
      </c>
      <c r="CW10" s="59">
        <f t="shared" ref="CW10:CW24" si="35">$A10</f>
        <v>0.33333333333333298</v>
      </c>
      <c r="CX10" s="88">
        <f t="shared" ref="CX10" si="36">SUM(B10,L10,V10)</f>
        <v>45</v>
      </c>
      <c r="CY10" s="88">
        <f t="shared" ref="CY10:CY26" si="37">SUM(C10,M10,W10)</f>
        <v>7</v>
      </c>
      <c r="CZ10" s="88">
        <f t="shared" ref="CZ10:CZ26" si="38">SUM(D10,N10,X10)</f>
        <v>2</v>
      </c>
      <c r="DA10" s="88">
        <f t="shared" ref="DA10:DA26" si="39">SUM(E10,O10,Y10)</f>
        <v>0</v>
      </c>
      <c r="DB10" s="88">
        <f t="shared" ref="DB10:DB26" si="40">SUM(F10,P10,Z10)</f>
        <v>0</v>
      </c>
      <c r="DC10" s="88">
        <f t="shared" ref="DC10:DC26" si="41">SUM(G10,Q10,AA10)</f>
        <v>2</v>
      </c>
      <c r="DD10" s="88">
        <f t="shared" ref="DD10:DD26" si="42">SUM(H10,R10,AB10)</f>
        <v>0</v>
      </c>
      <c r="DE10" s="78">
        <f t="shared" ref="DE10:DE26" si="43">SUM(I10,S10,AC10)</f>
        <v>56</v>
      </c>
      <c r="DF10" s="79">
        <f t="shared" ref="DF10:DF26" si="44">SUM(J10,T10,AD10)</f>
        <v>56</v>
      </c>
      <c r="DG10" s="59">
        <f t="shared" ref="DG10:DG24" si="45">$A10</f>
        <v>0.33333333333333298</v>
      </c>
      <c r="DH10" s="88">
        <f t="shared" ref="DH10" si="46">SUM(L10,AZ10,BJ10)</f>
        <v>67</v>
      </c>
      <c r="DI10" s="88">
        <f t="shared" ref="DI10:DI26" si="47">SUM(M10,BA10,BK10)</f>
        <v>8</v>
      </c>
      <c r="DJ10" s="88">
        <f t="shared" ref="DJ10:DJ26" si="48">SUM(N10,BB10,BL10)</f>
        <v>1</v>
      </c>
      <c r="DK10" s="88">
        <f t="shared" ref="DK10:DK26" si="49">SUM(O10,BC10,BM10)</f>
        <v>0</v>
      </c>
      <c r="DL10" s="88">
        <f t="shared" ref="DL10:DL26" si="50">SUM(P10,BD10,BN10)</f>
        <v>10</v>
      </c>
      <c r="DM10" s="88">
        <f t="shared" ref="DM10:DM26" si="51">SUM(Q10,BE10,BO10)</f>
        <v>0</v>
      </c>
      <c r="DN10" s="88">
        <f t="shared" ref="DN10:DN26" si="52">SUM(R10,BF10,BP10)</f>
        <v>39</v>
      </c>
      <c r="DO10" s="78">
        <f t="shared" ref="DO10:DO26" si="53">SUM(S10,BG10,BQ10)</f>
        <v>125</v>
      </c>
      <c r="DP10" s="79">
        <f t="shared" ref="DP10:DP26" si="54">SUM(T10,BH10,BR10)</f>
        <v>104</v>
      </c>
      <c r="DQ10" s="59">
        <f t="shared" ref="DQ10:DQ24" si="55">$A10</f>
        <v>0.33333333333333298</v>
      </c>
      <c r="DR10" s="88">
        <f t="shared" ref="DR10" si="56">SUM(AF10,AP10,AZ10)</f>
        <v>75</v>
      </c>
      <c r="DS10" s="88">
        <f t="shared" ref="DS10:DS26" si="57">SUM(AG10,AQ10,BA10)</f>
        <v>9</v>
      </c>
      <c r="DT10" s="88">
        <f t="shared" ref="DT10:DT26" si="58">SUM(AH10,AR10,BB10)</f>
        <v>1</v>
      </c>
      <c r="DU10" s="88">
        <f t="shared" ref="DU10:DU26" si="59">SUM(AI10,AS10,BC10)</f>
        <v>0</v>
      </c>
      <c r="DV10" s="88">
        <f t="shared" ref="DV10:DV26" si="60">SUM(AJ10,AT10,BD10)</f>
        <v>12</v>
      </c>
      <c r="DW10" s="88">
        <f t="shared" ref="DW10:DW26" si="61">SUM(AK10,AU10,BE10)</f>
        <v>0</v>
      </c>
      <c r="DX10" s="88">
        <f t="shared" ref="DX10:DX26" si="62">SUM(AL10,AV10,BF10)</f>
        <v>7</v>
      </c>
      <c r="DY10" s="78">
        <f t="shared" ref="DY10:DY26" si="63">SUM(AM10,AW10,BG10)</f>
        <v>104</v>
      </c>
      <c r="DZ10" s="79">
        <f t="shared" ref="DZ10:DZ26" si="64">SUM(AN10,AX10,BH10)</f>
        <v>111</v>
      </c>
      <c r="EA10" s="59">
        <f t="shared" ref="EA10:EA13" si="65">$A10</f>
        <v>0.33333333333333298</v>
      </c>
      <c r="EB10" s="88">
        <f>SUM(B10,AP10,CD10)</f>
        <v>118</v>
      </c>
      <c r="EC10" s="88">
        <f t="shared" ref="EC10:EC26" si="66">SUM(C10,AQ10,CE10)</f>
        <v>16</v>
      </c>
      <c r="ED10" s="88">
        <f t="shared" ref="ED10:ED26" si="67">SUM(D10,AR10,CF10)</f>
        <v>3</v>
      </c>
      <c r="EE10" s="88">
        <f t="shared" ref="EE10:EE26" si="68">SUM(E10,AS10,CG10)</f>
        <v>0</v>
      </c>
      <c r="EF10" s="88">
        <f t="shared" ref="EF10:EF26" si="69">SUM(F10,AT10,CH10)</f>
        <v>12</v>
      </c>
      <c r="EG10" s="88">
        <f t="shared" ref="EG10:EG26" si="70">SUM(G10,AU10,CI10)</f>
        <v>2</v>
      </c>
      <c r="EH10" s="88">
        <f t="shared" ref="EH10:EH26" si="71">SUM(H10,AV10,CJ10)</f>
        <v>7</v>
      </c>
      <c r="EI10" s="78">
        <f t="shared" ref="EI10:EI26" si="72">SUM(I10,AW10,CK10)</f>
        <v>158</v>
      </c>
      <c r="EJ10" s="79">
        <f t="shared" ref="EJ10:EJ26" si="73">SUM(J10,AX10,CL10)</f>
        <v>165</v>
      </c>
      <c r="EK10" s="59">
        <f t="shared" ref="EK10:EK13" si="74">$A10</f>
        <v>0.33333333333333298</v>
      </c>
      <c r="EL10" s="88">
        <f t="shared" ref="EL10" si="75">SUM(BJ10,BT10,CD10)</f>
        <v>65</v>
      </c>
      <c r="EM10" s="88">
        <f t="shared" ref="EM10:EM26" si="76">SUM(BK10,BU10,CE10)</f>
        <v>8</v>
      </c>
      <c r="EN10" s="88">
        <f t="shared" ref="EN10:EN26" si="77">SUM(BL10,BV10,CF10)</f>
        <v>1</v>
      </c>
      <c r="EO10" s="88">
        <f t="shared" ref="EO10:EO26" si="78">SUM(BM10,BW10,CG10)</f>
        <v>0</v>
      </c>
      <c r="EP10" s="88">
        <f t="shared" ref="EP10:EP26" si="79">SUM(BN10,BX10,CH10)</f>
        <v>10</v>
      </c>
      <c r="EQ10" s="88">
        <f t="shared" ref="EQ10:EQ26" si="80">SUM(BO10,BY10,CI10)</f>
        <v>0</v>
      </c>
      <c r="ER10" s="88">
        <f t="shared" ref="ER10:ER26" si="81">SUM(BP10,BZ10,CJ10)</f>
        <v>39</v>
      </c>
      <c r="ES10" s="78">
        <f t="shared" ref="ES10:ES26" si="82">SUM(BQ10,CA10,CK10)</f>
        <v>123</v>
      </c>
      <c r="ET10" s="79">
        <f t="shared" ref="ET10:ET26" si="83">SUM(BR10,CB10,CL10)</f>
        <v>102</v>
      </c>
    </row>
    <row r="11" spans="1:150" s="43" customFormat="1" ht="12" customHeight="1">
      <c r="A11" s="62">
        <f t="shared" ref="A11:A24" si="84">A10+"0:15"</f>
        <v>0.34374999999999967</v>
      </c>
      <c r="B11" s="63">
        <v>41</v>
      </c>
      <c r="C11" s="64">
        <v>4</v>
      </c>
      <c r="D11" s="64">
        <v>3</v>
      </c>
      <c r="E11" s="64">
        <v>0</v>
      </c>
      <c r="F11" s="64">
        <v>0</v>
      </c>
      <c r="G11" s="64">
        <v>1</v>
      </c>
      <c r="H11" s="64">
        <v>0</v>
      </c>
      <c r="I11" s="81">
        <f t="shared" si="0"/>
        <v>49</v>
      </c>
      <c r="J11" s="82">
        <f t="shared" si="1"/>
        <v>50</v>
      </c>
      <c r="K11" s="83">
        <f t="shared" ref="K11:K13" si="85">A11</f>
        <v>0.34374999999999967</v>
      </c>
      <c r="L11" s="63">
        <v>1</v>
      </c>
      <c r="M11" s="64">
        <v>1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81">
        <f t="shared" si="2"/>
        <v>2</v>
      </c>
      <c r="T11" s="82">
        <f t="shared" si="3"/>
        <v>2</v>
      </c>
      <c r="U11" s="83">
        <f t="shared" si="4"/>
        <v>0.34374999999999967</v>
      </c>
      <c r="V11" s="63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81">
        <f t="shared" si="5"/>
        <v>0</v>
      </c>
      <c r="AD11" s="82">
        <f t="shared" si="6"/>
        <v>0</v>
      </c>
      <c r="AE11" s="83">
        <f t="shared" si="7"/>
        <v>0.34374999999999967</v>
      </c>
      <c r="AF11" s="63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1</v>
      </c>
      <c r="AM11" s="81">
        <f t="shared" si="8"/>
        <v>1</v>
      </c>
      <c r="AN11" s="82">
        <f t="shared" si="9"/>
        <v>0</v>
      </c>
      <c r="AO11" s="83">
        <f t="shared" si="10"/>
        <v>0.34374999999999967</v>
      </c>
      <c r="AP11" s="63">
        <v>66</v>
      </c>
      <c r="AQ11" s="64">
        <v>3</v>
      </c>
      <c r="AR11" s="64">
        <v>1</v>
      </c>
      <c r="AS11" s="64">
        <v>0</v>
      </c>
      <c r="AT11" s="64">
        <v>9</v>
      </c>
      <c r="AU11" s="64">
        <v>0</v>
      </c>
      <c r="AV11" s="64">
        <v>7</v>
      </c>
      <c r="AW11" s="81">
        <f t="shared" si="11"/>
        <v>86</v>
      </c>
      <c r="AX11" s="82">
        <f t="shared" si="12"/>
        <v>90</v>
      </c>
      <c r="AY11" s="83">
        <f t="shared" si="13"/>
        <v>0.34374999999999967</v>
      </c>
      <c r="AZ11" s="63">
        <v>0</v>
      </c>
      <c r="BA11" s="64">
        <v>0</v>
      </c>
      <c r="BB11" s="64">
        <v>0</v>
      </c>
      <c r="BC11" s="64">
        <v>0</v>
      </c>
      <c r="BD11" s="64">
        <v>0</v>
      </c>
      <c r="BE11" s="64">
        <v>0</v>
      </c>
      <c r="BF11" s="64">
        <v>0</v>
      </c>
      <c r="BG11" s="81">
        <f t="shared" si="14"/>
        <v>0</v>
      </c>
      <c r="BH11" s="82">
        <f t="shared" si="15"/>
        <v>0</v>
      </c>
      <c r="BI11" s="83">
        <f t="shared" si="16"/>
        <v>0.34374999999999967</v>
      </c>
      <c r="BJ11" s="63">
        <v>62</v>
      </c>
      <c r="BK11" s="64">
        <v>6</v>
      </c>
      <c r="BL11" s="64">
        <v>2</v>
      </c>
      <c r="BM11" s="64">
        <v>0</v>
      </c>
      <c r="BN11" s="64">
        <v>17</v>
      </c>
      <c r="BO11" s="64">
        <v>2</v>
      </c>
      <c r="BP11" s="64">
        <v>48</v>
      </c>
      <c r="BQ11" s="81">
        <f t="shared" si="17"/>
        <v>137</v>
      </c>
      <c r="BR11" s="82">
        <f t="shared" si="18"/>
        <v>115</v>
      </c>
      <c r="BS11" s="83">
        <f t="shared" si="19"/>
        <v>0.34374999999999967</v>
      </c>
      <c r="BT11" s="63">
        <v>0</v>
      </c>
      <c r="BU11" s="64">
        <v>0</v>
      </c>
      <c r="BV11" s="64">
        <v>0</v>
      </c>
      <c r="BW11" s="64">
        <v>0</v>
      </c>
      <c r="BX11" s="64">
        <v>0</v>
      </c>
      <c r="BY11" s="64">
        <v>0</v>
      </c>
      <c r="BZ11" s="64">
        <v>0</v>
      </c>
      <c r="CA11" s="81">
        <f t="shared" si="20"/>
        <v>0</v>
      </c>
      <c r="CB11" s="82">
        <f t="shared" si="21"/>
        <v>0</v>
      </c>
      <c r="CC11" s="83">
        <f t="shared" si="22"/>
        <v>0.34374999999999967</v>
      </c>
      <c r="CD11" s="63">
        <v>0</v>
      </c>
      <c r="CE11" s="64">
        <v>0</v>
      </c>
      <c r="CF11" s="64">
        <v>0</v>
      </c>
      <c r="CG11" s="64">
        <v>0</v>
      </c>
      <c r="CH11" s="64">
        <v>0</v>
      </c>
      <c r="CI11" s="64">
        <v>0</v>
      </c>
      <c r="CJ11" s="64">
        <v>0</v>
      </c>
      <c r="CK11" s="81">
        <f t="shared" si="23"/>
        <v>0</v>
      </c>
      <c r="CL11" s="82">
        <f t="shared" si="24"/>
        <v>0</v>
      </c>
      <c r="CM11" s="62">
        <f t="shared" si="25"/>
        <v>0.34374999999999967</v>
      </c>
      <c r="CN11" s="89">
        <f t="shared" ref="CN11:CN26" si="86">SUM(V11,AF11,BT11)</f>
        <v>0</v>
      </c>
      <c r="CO11" s="89">
        <f t="shared" si="27"/>
        <v>0</v>
      </c>
      <c r="CP11" s="89">
        <f t="shared" si="28"/>
        <v>0</v>
      </c>
      <c r="CQ11" s="89">
        <f t="shared" si="29"/>
        <v>0</v>
      </c>
      <c r="CR11" s="89">
        <f t="shared" si="30"/>
        <v>0</v>
      </c>
      <c r="CS11" s="89">
        <f t="shared" si="31"/>
        <v>0</v>
      </c>
      <c r="CT11" s="89">
        <f t="shared" si="32"/>
        <v>1</v>
      </c>
      <c r="CU11" s="81">
        <f t="shared" si="33"/>
        <v>1</v>
      </c>
      <c r="CV11" s="82">
        <f t="shared" si="34"/>
        <v>0</v>
      </c>
      <c r="CW11" s="62">
        <f t="shared" si="35"/>
        <v>0.34374999999999967</v>
      </c>
      <c r="CX11" s="89">
        <f t="shared" ref="CX11:CX26" si="87">SUM(B11,L11,V11)</f>
        <v>42</v>
      </c>
      <c r="CY11" s="89">
        <f t="shared" si="37"/>
        <v>5</v>
      </c>
      <c r="CZ11" s="89">
        <f t="shared" si="38"/>
        <v>3</v>
      </c>
      <c r="DA11" s="89">
        <f t="shared" si="39"/>
        <v>0</v>
      </c>
      <c r="DB11" s="89">
        <f t="shared" si="40"/>
        <v>0</v>
      </c>
      <c r="DC11" s="89">
        <f t="shared" si="41"/>
        <v>1</v>
      </c>
      <c r="DD11" s="89">
        <f t="shared" si="42"/>
        <v>0</v>
      </c>
      <c r="DE11" s="81">
        <f t="shared" si="43"/>
        <v>51</v>
      </c>
      <c r="DF11" s="82">
        <f t="shared" si="44"/>
        <v>52</v>
      </c>
      <c r="DG11" s="62">
        <f t="shared" si="45"/>
        <v>0.34374999999999967</v>
      </c>
      <c r="DH11" s="89">
        <f t="shared" ref="DH11:DH26" si="88">SUM(L11,AZ11,BJ11)</f>
        <v>63</v>
      </c>
      <c r="DI11" s="89">
        <f t="shared" si="47"/>
        <v>7</v>
      </c>
      <c r="DJ11" s="89">
        <f t="shared" si="48"/>
        <v>2</v>
      </c>
      <c r="DK11" s="89">
        <f t="shared" si="49"/>
        <v>0</v>
      </c>
      <c r="DL11" s="89">
        <f t="shared" si="50"/>
        <v>17</v>
      </c>
      <c r="DM11" s="89">
        <f t="shared" si="51"/>
        <v>2</v>
      </c>
      <c r="DN11" s="89">
        <f t="shared" si="52"/>
        <v>48</v>
      </c>
      <c r="DO11" s="81">
        <f t="shared" si="53"/>
        <v>139</v>
      </c>
      <c r="DP11" s="82">
        <f t="shared" si="54"/>
        <v>117</v>
      </c>
      <c r="DQ11" s="62">
        <f t="shared" si="55"/>
        <v>0.34374999999999967</v>
      </c>
      <c r="DR11" s="89">
        <f t="shared" ref="DR11:DR26" si="89">SUM(AF11,AP11,AZ11)</f>
        <v>66</v>
      </c>
      <c r="DS11" s="89">
        <f t="shared" si="57"/>
        <v>3</v>
      </c>
      <c r="DT11" s="89">
        <f t="shared" si="58"/>
        <v>1</v>
      </c>
      <c r="DU11" s="89">
        <f t="shared" si="59"/>
        <v>0</v>
      </c>
      <c r="DV11" s="89">
        <f t="shared" si="60"/>
        <v>9</v>
      </c>
      <c r="DW11" s="89">
        <f t="shared" si="61"/>
        <v>0</v>
      </c>
      <c r="DX11" s="89">
        <f t="shared" si="62"/>
        <v>8</v>
      </c>
      <c r="DY11" s="81">
        <f t="shared" si="63"/>
        <v>87</v>
      </c>
      <c r="DZ11" s="82">
        <f t="shared" si="64"/>
        <v>90</v>
      </c>
      <c r="EA11" s="62">
        <f t="shared" si="65"/>
        <v>0.34374999999999967</v>
      </c>
      <c r="EB11" s="89">
        <f t="shared" ref="EB11:EB26" si="90">SUM(B11,AP11,CD11)</f>
        <v>107</v>
      </c>
      <c r="EC11" s="89">
        <f t="shared" si="66"/>
        <v>7</v>
      </c>
      <c r="ED11" s="89">
        <f t="shared" si="67"/>
        <v>4</v>
      </c>
      <c r="EE11" s="89">
        <f t="shared" si="68"/>
        <v>0</v>
      </c>
      <c r="EF11" s="89">
        <f t="shared" si="69"/>
        <v>9</v>
      </c>
      <c r="EG11" s="89">
        <f t="shared" si="70"/>
        <v>1</v>
      </c>
      <c r="EH11" s="89">
        <f t="shared" si="71"/>
        <v>7</v>
      </c>
      <c r="EI11" s="81">
        <f t="shared" si="72"/>
        <v>135</v>
      </c>
      <c r="EJ11" s="82">
        <f t="shared" si="73"/>
        <v>140</v>
      </c>
      <c r="EK11" s="62">
        <f t="shared" si="74"/>
        <v>0.34374999999999967</v>
      </c>
      <c r="EL11" s="89">
        <f t="shared" ref="EL11:EL26" si="91">SUM(BJ11,BT11,CD11)</f>
        <v>62</v>
      </c>
      <c r="EM11" s="89">
        <f t="shared" si="76"/>
        <v>6</v>
      </c>
      <c r="EN11" s="89">
        <f t="shared" si="77"/>
        <v>2</v>
      </c>
      <c r="EO11" s="89">
        <f t="shared" si="78"/>
        <v>0</v>
      </c>
      <c r="EP11" s="89">
        <f t="shared" si="79"/>
        <v>17</v>
      </c>
      <c r="EQ11" s="89">
        <f t="shared" si="80"/>
        <v>2</v>
      </c>
      <c r="ER11" s="89">
        <f t="shared" si="81"/>
        <v>48</v>
      </c>
      <c r="ES11" s="81">
        <f t="shared" si="82"/>
        <v>137</v>
      </c>
      <c r="ET11" s="82">
        <f t="shared" si="83"/>
        <v>115</v>
      </c>
    </row>
    <row r="12" spans="1:150" s="43" customFormat="1" ht="12" customHeight="1">
      <c r="A12" s="62">
        <f t="shared" si="84"/>
        <v>0.35416666666666635</v>
      </c>
      <c r="B12" s="63">
        <v>55</v>
      </c>
      <c r="C12" s="64">
        <v>7</v>
      </c>
      <c r="D12" s="64">
        <v>2</v>
      </c>
      <c r="E12" s="64">
        <v>0</v>
      </c>
      <c r="F12" s="64">
        <v>0</v>
      </c>
      <c r="G12" s="64">
        <v>0</v>
      </c>
      <c r="H12" s="64">
        <v>0</v>
      </c>
      <c r="I12" s="81">
        <f t="shared" si="0"/>
        <v>64</v>
      </c>
      <c r="J12" s="82">
        <f t="shared" si="1"/>
        <v>65</v>
      </c>
      <c r="K12" s="83">
        <f t="shared" si="85"/>
        <v>0.35416666666666635</v>
      </c>
      <c r="L12" s="63">
        <v>2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81">
        <f t="shared" si="2"/>
        <v>2</v>
      </c>
      <c r="T12" s="82">
        <f t="shared" si="3"/>
        <v>2</v>
      </c>
      <c r="U12" s="83">
        <f t="shared" si="4"/>
        <v>0.35416666666666635</v>
      </c>
      <c r="V12" s="63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81">
        <f t="shared" si="5"/>
        <v>0</v>
      </c>
      <c r="AD12" s="82">
        <f t="shared" si="6"/>
        <v>0</v>
      </c>
      <c r="AE12" s="83">
        <f t="shared" si="7"/>
        <v>0.35416666666666635</v>
      </c>
      <c r="AF12" s="63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1</v>
      </c>
      <c r="AM12" s="81">
        <f t="shared" si="8"/>
        <v>1</v>
      </c>
      <c r="AN12" s="82">
        <f t="shared" si="9"/>
        <v>0</v>
      </c>
      <c r="AO12" s="83">
        <f t="shared" si="10"/>
        <v>0.35416666666666635</v>
      </c>
      <c r="AP12" s="63">
        <v>76</v>
      </c>
      <c r="AQ12" s="64">
        <v>9</v>
      </c>
      <c r="AR12" s="64">
        <v>3</v>
      </c>
      <c r="AS12" s="64">
        <v>0</v>
      </c>
      <c r="AT12" s="64">
        <v>9</v>
      </c>
      <c r="AU12" s="64">
        <v>0</v>
      </c>
      <c r="AV12" s="64">
        <v>22</v>
      </c>
      <c r="AW12" s="81">
        <f t="shared" si="11"/>
        <v>119</v>
      </c>
      <c r="AX12" s="82">
        <f t="shared" si="12"/>
        <v>112</v>
      </c>
      <c r="AY12" s="83">
        <f t="shared" si="13"/>
        <v>0.35416666666666635</v>
      </c>
      <c r="AZ12" s="63">
        <v>0</v>
      </c>
      <c r="BA12" s="64">
        <v>0</v>
      </c>
      <c r="BB12" s="64">
        <v>0</v>
      </c>
      <c r="BC12" s="64">
        <v>0</v>
      </c>
      <c r="BD12" s="64">
        <v>0</v>
      </c>
      <c r="BE12" s="64">
        <v>0</v>
      </c>
      <c r="BF12" s="64">
        <v>0</v>
      </c>
      <c r="BG12" s="81">
        <f t="shared" si="14"/>
        <v>0</v>
      </c>
      <c r="BH12" s="82">
        <f t="shared" si="15"/>
        <v>0</v>
      </c>
      <c r="BI12" s="83">
        <f t="shared" si="16"/>
        <v>0.35416666666666635</v>
      </c>
      <c r="BJ12" s="63">
        <v>50</v>
      </c>
      <c r="BK12" s="64">
        <v>3</v>
      </c>
      <c r="BL12" s="64">
        <v>4</v>
      </c>
      <c r="BM12" s="64">
        <v>0</v>
      </c>
      <c r="BN12" s="64">
        <v>8</v>
      </c>
      <c r="BO12" s="64">
        <v>1</v>
      </c>
      <c r="BP12" s="64">
        <v>46</v>
      </c>
      <c r="BQ12" s="81">
        <f t="shared" si="17"/>
        <v>112</v>
      </c>
      <c r="BR12" s="82">
        <f t="shared" si="18"/>
        <v>85</v>
      </c>
      <c r="BS12" s="83">
        <f t="shared" si="19"/>
        <v>0.35416666666666635</v>
      </c>
      <c r="BT12" s="63">
        <v>0</v>
      </c>
      <c r="BU12" s="64">
        <v>0</v>
      </c>
      <c r="BV12" s="64">
        <v>0</v>
      </c>
      <c r="BW12" s="64">
        <v>0</v>
      </c>
      <c r="BX12" s="64">
        <v>0</v>
      </c>
      <c r="BY12" s="64">
        <v>0</v>
      </c>
      <c r="BZ12" s="64">
        <v>0</v>
      </c>
      <c r="CA12" s="81">
        <f t="shared" si="20"/>
        <v>0</v>
      </c>
      <c r="CB12" s="82">
        <f t="shared" si="21"/>
        <v>0</v>
      </c>
      <c r="CC12" s="83">
        <f t="shared" si="22"/>
        <v>0.35416666666666635</v>
      </c>
      <c r="CD12" s="63">
        <v>0</v>
      </c>
      <c r="CE12" s="64">
        <v>0</v>
      </c>
      <c r="CF12" s="64">
        <v>0</v>
      </c>
      <c r="CG12" s="64">
        <v>0</v>
      </c>
      <c r="CH12" s="64">
        <v>0</v>
      </c>
      <c r="CI12" s="64">
        <v>0</v>
      </c>
      <c r="CJ12" s="64">
        <v>0</v>
      </c>
      <c r="CK12" s="81">
        <f t="shared" si="23"/>
        <v>0</v>
      </c>
      <c r="CL12" s="82">
        <f t="shared" si="24"/>
        <v>0</v>
      </c>
      <c r="CM12" s="62">
        <f t="shared" si="25"/>
        <v>0.35416666666666635</v>
      </c>
      <c r="CN12" s="89">
        <f t="shared" si="86"/>
        <v>0</v>
      </c>
      <c r="CO12" s="89">
        <f t="shared" si="27"/>
        <v>0</v>
      </c>
      <c r="CP12" s="89">
        <f t="shared" si="28"/>
        <v>0</v>
      </c>
      <c r="CQ12" s="89">
        <f t="shared" si="29"/>
        <v>0</v>
      </c>
      <c r="CR12" s="89">
        <f t="shared" si="30"/>
        <v>0</v>
      </c>
      <c r="CS12" s="89">
        <f t="shared" si="31"/>
        <v>0</v>
      </c>
      <c r="CT12" s="89">
        <f t="shared" si="32"/>
        <v>1</v>
      </c>
      <c r="CU12" s="81">
        <f t="shared" si="33"/>
        <v>1</v>
      </c>
      <c r="CV12" s="82">
        <f t="shared" si="34"/>
        <v>0</v>
      </c>
      <c r="CW12" s="62">
        <f t="shared" si="35"/>
        <v>0.35416666666666635</v>
      </c>
      <c r="CX12" s="89">
        <f t="shared" si="87"/>
        <v>57</v>
      </c>
      <c r="CY12" s="89">
        <f t="shared" si="37"/>
        <v>7</v>
      </c>
      <c r="CZ12" s="89">
        <f t="shared" si="38"/>
        <v>2</v>
      </c>
      <c r="DA12" s="89">
        <f t="shared" si="39"/>
        <v>0</v>
      </c>
      <c r="DB12" s="89">
        <f t="shared" si="40"/>
        <v>0</v>
      </c>
      <c r="DC12" s="89">
        <f t="shared" si="41"/>
        <v>0</v>
      </c>
      <c r="DD12" s="89">
        <f t="shared" si="42"/>
        <v>0</v>
      </c>
      <c r="DE12" s="81">
        <f t="shared" si="43"/>
        <v>66</v>
      </c>
      <c r="DF12" s="82">
        <f t="shared" si="44"/>
        <v>67</v>
      </c>
      <c r="DG12" s="62">
        <f t="shared" si="45"/>
        <v>0.35416666666666635</v>
      </c>
      <c r="DH12" s="89">
        <f t="shared" si="88"/>
        <v>52</v>
      </c>
      <c r="DI12" s="89">
        <f t="shared" si="47"/>
        <v>3</v>
      </c>
      <c r="DJ12" s="89">
        <f t="shared" si="48"/>
        <v>4</v>
      </c>
      <c r="DK12" s="89">
        <f t="shared" si="49"/>
        <v>0</v>
      </c>
      <c r="DL12" s="89">
        <f t="shared" si="50"/>
        <v>8</v>
      </c>
      <c r="DM12" s="89">
        <f t="shared" si="51"/>
        <v>1</v>
      </c>
      <c r="DN12" s="89">
        <f t="shared" si="52"/>
        <v>46</v>
      </c>
      <c r="DO12" s="81">
        <f t="shared" si="53"/>
        <v>114</v>
      </c>
      <c r="DP12" s="82">
        <f t="shared" si="54"/>
        <v>87</v>
      </c>
      <c r="DQ12" s="62">
        <f t="shared" si="55"/>
        <v>0.35416666666666635</v>
      </c>
      <c r="DR12" s="89">
        <f t="shared" si="89"/>
        <v>76</v>
      </c>
      <c r="DS12" s="89">
        <f t="shared" si="57"/>
        <v>9</v>
      </c>
      <c r="DT12" s="89">
        <f t="shared" si="58"/>
        <v>3</v>
      </c>
      <c r="DU12" s="89">
        <f t="shared" si="59"/>
        <v>0</v>
      </c>
      <c r="DV12" s="89">
        <f t="shared" si="60"/>
        <v>9</v>
      </c>
      <c r="DW12" s="89">
        <f t="shared" si="61"/>
        <v>0</v>
      </c>
      <c r="DX12" s="89">
        <f t="shared" si="62"/>
        <v>23</v>
      </c>
      <c r="DY12" s="81">
        <f t="shared" si="63"/>
        <v>120</v>
      </c>
      <c r="DZ12" s="82">
        <f t="shared" si="64"/>
        <v>112</v>
      </c>
      <c r="EA12" s="62">
        <f t="shared" si="65"/>
        <v>0.35416666666666635</v>
      </c>
      <c r="EB12" s="89">
        <f t="shared" si="90"/>
        <v>131</v>
      </c>
      <c r="EC12" s="89">
        <f t="shared" si="66"/>
        <v>16</v>
      </c>
      <c r="ED12" s="89">
        <f t="shared" si="67"/>
        <v>5</v>
      </c>
      <c r="EE12" s="89">
        <f t="shared" si="68"/>
        <v>0</v>
      </c>
      <c r="EF12" s="89">
        <f t="shared" si="69"/>
        <v>9</v>
      </c>
      <c r="EG12" s="89">
        <f t="shared" si="70"/>
        <v>0</v>
      </c>
      <c r="EH12" s="89">
        <f t="shared" si="71"/>
        <v>22</v>
      </c>
      <c r="EI12" s="81">
        <f t="shared" si="72"/>
        <v>183</v>
      </c>
      <c r="EJ12" s="82">
        <f t="shared" si="73"/>
        <v>177</v>
      </c>
      <c r="EK12" s="62">
        <f t="shared" si="74"/>
        <v>0.35416666666666635</v>
      </c>
      <c r="EL12" s="89">
        <f t="shared" si="91"/>
        <v>50</v>
      </c>
      <c r="EM12" s="89">
        <f t="shared" si="76"/>
        <v>3</v>
      </c>
      <c r="EN12" s="89">
        <f t="shared" si="77"/>
        <v>4</v>
      </c>
      <c r="EO12" s="89">
        <f t="shared" si="78"/>
        <v>0</v>
      </c>
      <c r="EP12" s="89">
        <f t="shared" si="79"/>
        <v>8</v>
      </c>
      <c r="EQ12" s="89">
        <f t="shared" si="80"/>
        <v>1</v>
      </c>
      <c r="ER12" s="89">
        <f t="shared" si="81"/>
        <v>46</v>
      </c>
      <c r="ES12" s="81">
        <f t="shared" si="82"/>
        <v>112</v>
      </c>
      <c r="ET12" s="82">
        <f t="shared" si="83"/>
        <v>85</v>
      </c>
    </row>
    <row r="13" spans="1:150" s="43" customFormat="1" ht="12" customHeight="1">
      <c r="A13" s="62">
        <f t="shared" si="84"/>
        <v>0.36458333333333304</v>
      </c>
      <c r="B13" s="65">
        <v>44</v>
      </c>
      <c r="C13" s="66">
        <v>4</v>
      </c>
      <c r="D13" s="66">
        <v>0</v>
      </c>
      <c r="E13" s="66">
        <v>1</v>
      </c>
      <c r="F13" s="66">
        <v>1</v>
      </c>
      <c r="G13" s="66">
        <v>0</v>
      </c>
      <c r="H13" s="66">
        <v>0</v>
      </c>
      <c r="I13" s="81">
        <f t="shared" si="0"/>
        <v>50</v>
      </c>
      <c r="J13" s="82">
        <f t="shared" si="1"/>
        <v>52</v>
      </c>
      <c r="K13" s="83">
        <f t="shared" si="85"/>
        <v>0.36458333333333304</v>
      </c>
      <c r="L13" s="65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  <c r="S13" s="81">
        <f t="shared" si="2"/>
        <v>0</v>
      </c>
      <c r="T13" s="82">
        <f t="shared" si="3"/>
        <v>0</v>
      </c>
      <c r="U13" s="83">
        <f t="shared" si="4"/>
        <v>0.36458333333333304</v>
      </c>
      <c r="V13" s="65">
        <v>0</v>
      </c>
      <c r="W13" s="66">
        <v>0</v>
      </c>
      <c r="X13" s="66">
        <v>0</v>
      </c>
      <c r="Y13" s="66">
        <v>0</v>
      </c>
      <c r="Z13" s="66">
        <v>0</v>
      </c>
      <c r="AA13" s="66">
        <v>0</v>
      </c>
      <c r="AB13" s="66">
        <v>0</v>
      </c>
      <c r="AC13" s="81">
        <f t="shared" si="5"/>
        <v>0</v>
      </c>
      <c r="AD13" s="82">
        <f t="shared" si="6"/>
        <v>0</v>
      </c>
      <c r="AE13" s="83">
        <f t="shared" si="7"/>
        <v>0.36458333333333304</v>
      </c>
      <c r="AF13" s="65">
        <v>0</v>
      </c>
      <c r="AG13" s="66">
        <v>0</v>
      </c>
      <c r="AH13" s="66">
        <v>0</v>
      </c>
      <c r="AI13" s="66">
        <v>0</v>
      </c>
      <c r="AJ13" s="66">
        <v>0</v>
      </c>
      <c r="AK13" s="66">
        <v>0</v>
      </c>
      <c r="AL13" s="66">
        <v>1</v>
      </c>
      <c r="AM13" s="81">
        <f t="shared" si="8"/>
        <v>1</v>
      </c>
      <c r="AN13" s="82">
        <f t="shared" si="9"/>
        <v>0</v>
      </c>
      <c r="AO13" s="83">
        <f t="shared" si="10"/>
        <v>0.36458333333333304</v>
      </c>
      <c r="AP13" s="65">
        <v>62</v>
      </c>
      <c r="AQ13" s="66">
        <v>5</v>
      </c>
      <c r="AR13" s="66">
        <v>3</v>
      </c>
      <c r="AS13" s="66">
        <v>0</v>
      </c>
      <c r="AT13" s="66">
        <v>10</v>
      </c>
      <c r="AU13" s="66">
        <v>0</v>
      </c>
      <c r="AV13" s="66">
        <v>10</v>
      </c>
      <c r="AW13" s="81">
        <f t="shared" si="11"/>
        <v>90</v>
      </c>
      <c r="AX13" s="82">
        <f t="shared" si="12"/>
        <v>94</v>
      </c>
      <c r="AY13" s="83">
        <f t="shared" si="13"/>
        <v>0.36458333333333304</v>
      </c>
      <c r="AZ13" s="65">
        <v>0</v>
      </c>
      <c r="BA13" s="66">
        <v>0</v>
      </c>
      <c r="BB13" s="66">
        <v>0</v>
      </c>
      <c r="BC13" s="66">
        <v>0</v>
      </c>
      <c r="BD13" s="66">
        <v>0</v>
      </c>
      <c r="BE13" s="66">
        <v>0</v>
      </c>
      <c r="BF13" s="66">
        <v>0</v>
      </c>
      <c r="BG13" s="81">
        <f t="shared" si="14"/>
        <v>0</v>
      </c>
      <c r="BH13" s="82">
        <f t="shared" si="15"/>
        <v>0</v>
      </c>
      <c r="BI13" s="83">
        <f t="shared" si="16"/>
        <v>0.36458333333333304</v>
      </c>
      <c r="BJ13" s="65">
        <v>51</v>
      </c>
      <c r="BK13" s="66">
        <v>5</v>
      </c>
      <c r="BL13" s="66">
        <v>3</v>
      </c>
      <c r="BM13" s="66">
        <v>1</v>
      </c>
      <c r="BN13" s="66">
        <v>13</v>
      </c>
      <c r="BO13" s="66">
        <v>2</v>
      </c>
      <c r="BP13" s="66">
        <v>33</v>
      </c>
      <c r="BQ13" s="81">
        <f t="shared" si="17"/>
        <v>108</v>
      </c>
      <c r="BR13" s="82">
        <f t="shared" si="18"/>
        <v>96</v>
      </c>
      <c r="BS13" s="83">
        <f t="shared" si="19"/>
        <v>0.36458333333333304</v>
      </c>
      <c r="BT13" s="65">
        <v>0</v>
      </c>
      <c r="BU13" s="66">
        <v>0</v>
      </c>
      <c r="BV13" s="66">
        <v>0</v>
      </c>
      <c r="BW13" s="66">
        <v>0</v>
      </c>
      <c r="BX13" s="66">
        <v>0</v>
      </c>
      <c r="BY13" s="66">
        <v>0</v>
      </c>
      <c r="BZ13" s="66">
        <v>0</v>
      </c>
      <c r="CA13" s="81">
        <f t="shared" si="20"/>
        <v>0</v>
      </c>
      <c r="CB13" s="82">
        <f t="shared" si="21"/>
        <v>0</v>
      </c>
      <c r="CC13" s="83">
        <f t="shared" si="22"/>
        <v>0.36458333333333304</v>
      </c>
      <c r="CD13" s="65">
        <v>0</v>
      </c>
      <c r="CE13" s="66">
        <v>0</v>
      </c>
      <c r="CF13" s="66">
        <v>0</v>
      </c>
      <c r="CG13" s="66">
        <v>0</v>
      </c>
      <c r="CH13" s="66">
        <v>0</v>
      </c>
      <c r="CI13" s="66">
        <v>0</v>
      </c>
      <c r="CJ13" s="66">
        <v>0</v>
      </c>
      <c r="CK13" s="81">
        <f t="shared" si="23"/>
        <v>0</v>
      </c>
      <c r="CL13" s="82">
        <f t="shared" si="24"/>
        <v>0</v>
      </c>
      <c r="CM13" s="62">
        <f t="shared" si="25"/>
        <v>0.36458333333333304</v>
      </c>
      <c r="CN13" s="89">
        <f t="shared" si="86"/>
        <v>0</v>
      </c>
      <c r="CO13" s="89">
        <f t="shared" si="27"/>
        <v>0</v>
      </c>
      <c r="CP13" s="89">
        <f t="shared" si="28"/>
        <v>0</v>
      </c>
      <c r="CQ13" s="89">
        <f t="shared" si="29"/>
        <v>0</v>
      </c>
      <c r="CR13" s="89">
        <f t="shared" si="30"/>
        <v>0</v>
      </c>
      <c r="CS13" s="89">
        <f t="shared" si="31"/>
        <v>0</v>
      </c>
      <c r="CT13" s="89">
        <f t="shared" si="32"/>
        <v>1</v>
      </c>
      <c r="CU13" s="81">
        <f t="shared" si="33"/>
        <v>1</v>
      </c>
      <c r="CV13" s="82">
        <f t="shared" si="34"/>
        <v>0</v>
      </c>
      <c r="CW13" s="62">
        <f t="shared" si="35"/>
        <v>0.36458333333333304</v>
      </c>
      <c r="CX13" s="89">
        <f t="shared" si="87"/>
        <v>44</v>
      </c>
      <c r="CY13" s="89">
        <f t="shared" si="37"/>
        <v>4</v>
      </c>
      <c r="CZ13" s="89">
        <f t="shared" si="38"/>
        <v>0</v>
      </c>
      <c r="DA13" s="89">
        <f t="shared" si="39"/>
        <v>1</v>
      </c>
      <c r="DB13" s="89">
        <f t="shared" si="40"/>
        <v>1</v>
      </c>
      <c r="DC13" s="89">
        <f t="shared" si="41"/>
        <v>0</v>
      </c>
      <c r="DD13" s="89">
        <f t="shared" si="42"/>
        <v>0</v>
      </c>
      <c r="DE13" s="81">
        <f t="shared" si="43"/>
        <v>50</v>
      </c>
      <c r="DF13" s="82">
        <f t="shared" si="44"/>
        <v>52</v>
      </c>
      <c r="DG13" s="62">
        <f t="shared" si="45"/>
        <v>0.36458333333333304</v>
      </c>
      <c r="DH13" s="89">
        <f t="shared" si="88"/>
        <v>51</v>
      </c>
      <c r="DI13" s="89">
        <f t="shared" si="47"/>
        <v>5</v>
      </c>
      <c r="DJ13" s="89">
        <f t="shared" si="48"/>
        <v>3</v>
      </c>
      <c r="DK13" s="89">
        <f t="shared" si="49"/>
        <v>1</v>
      </c>
      <c r="DL13" s="89">
        <f t="shared" si="50"/>
        <v>13</v>
      </c>
      <c r="DM13" s="89">
        <f t="shared" si="51"/>
        <v>2</v>
      </c>
      <c r="DN13" s="89">
        <f t="shared" si="52"/>
        <v>33</v>
      </c>
      <c r="DO13" s="81">
        <f t="shared" si="53"/>
        <v>108</v>
      </c>
      <c r="DP13" s="82">
        <f t="shared" si="54"/>
        <v>96</v>
      </c>
      <c r="DQ13" s="62">
        <f t="shared" si="55"/>
        <v>0.36458333333333304</v>
      </c>
      <c r="DR13" s="89">
        <f t="shared" si="89"/>
        <v>62</v>
      </c>
      <c r="DS13" s="89">
        <f t="shared" si="57"/>
        <v>5</v>
      </c>
      <c r="DT13" s="89">
        <f t="shared" si="58"/>
        <v>3</v>
      </c>
      <c r="DU13" s="89">
        <f t="shared" si="59"/>
        <v>0</v>
      </c>
      <c r="DV13" s="89">
        <f t="shared" si="60"/>
        <v>10</v>
      </c>
      <c r="DW13" s="89">
        <f t="shared" si="61"/>
        <v>0</v>
      </c>
      <c r="DX13" s="89">
        <f t="shared" si="62"/>
        <v>11</v>
      </c>
      <c r="DY13" s="81">
        <f t="shared" si="63"/>
        <v>91</v>
      </c>
      <c r="DZ13" s="82">
        <f t="shared" si="64"/>
        <v>94</v>
      </c>
      <c r="EA13" s="62">
        <f t="shared" si="65"/>
        <v>0.36458333333333304</v>
      </c>
      <c r="EB13" s="89">
        <f t="shared" si="90"/>
        <v>106</v>
      </c>
      <c r="EC13" s="89">
        <f t="shared" si="66"/>
        <v>9</v>
      </c>
      <c r="ED13" s="89">
        <f t="shared" si="67"/>
        <v>3</v>
      </c>
      <c r="EE13" s="89">
        <f t="shared" si="68"/>
        <v>1</v>
      </c>
      <c r="EF13" s="89">
        <f t="shared" si="69"/>
        <v>11</v>
      </c>
      <c r="EG13" s="89">
        <f t="shared" si="70"/>
        <v>0</v>
      </c>
      <c r="EH13" s="89">
        <f t="shared" si="71"/>
        <v>10</v>
      </c>
      <c r="EI13" s="81">
        <f t="shared" si="72"/>
        <v>140</v>
      </c>
      <c r="EJ13" s="82">
        <f t="shared" si="73"/>
        <v>146</v>
      </c>
      <c r="EK13" s="62">
        <f t="shared" si="74"/>
        <v>0.36458333333333304</v>
      </c>
      <c r="EL13" s="89">
        <f t="shared" si="91"/>
        <v>51</v>
      </c>
      <c r="EM13" s="89">
        <f t="shared" si="76"/>
        <v>5</v>
      </c>
      <c r="EN13" s="89">
        <f t="shared" si="77"/>
        <v>3</v>
      </c>
      <c r="EO13" s="89">
        <f t="shared" si="78"/>
        <v>1</v>
      </c>
      <c r="EP13" s="89">
        <f t="shared" si="79"/>
        <v>13</v>
      </c>
      <c r="EQ13" s="89">
        <f t="shared" si="80"/>
        <v>2</v>
      </c>
      <c r="ER13" s="89">
        <f t="shared" si="81"/>
        <v>33</v>
      </c>
      <c r="ES13" s="81">
        <f t="shared" si="82"/>
        <v>108</v>
      </c>
      <c r="ET13" s="82">
        <f t="shared" si="83"/>
        <v>96</v>
      </c>
    </row>
    <row r="14" spans="1:150" s="43" customFormat="1" ht="12" customHeight="1">
      <c r="A14" s="67" t="s">
        <v>48</v>
      </c>
      <c r="B14" s="68">
        <f t="shared" ref="B14:J14" si="92">SUM(B10:B13)</f>
        <v>183</v>
      </c>
      <c r="C14" s="69">
        <f t="shared" si="92"/>
        <v>22</v>
      </c>
      <c r="D14" s="69">
        <f t="shared" si="92"/>
        <v>7</v>
      </c>
      <c r="E14" s="69">
        <f t="shared" si="92"/>
        <v>1</v>
      </c>
      <c r="F14" s="69">
        <f t="shared" si="92"/>
        <v>1</v>
      </c>
      <c r="G14" s="69">
        <f t="shared" si="92"/>
        <v>3</v>
      </c>
      <c r="H14" s="69">
        <f t="shared" si="92"/>
        <v>0</v>
      </c>
      <c r="I14" s="84">
        <f t="shared" si="92"/>
        <v>217</v>
      </c>
      <c r="J14" s="84">
        <f t="shared" si="92"/>
        <v>221</v>
      </c>
      <c r="K14" s="85" t="s">
        <v>48</v>
      </c>
      <c r="L14" s="68">
        <f t="shared" ref="L14:T14" si="93">SUM(L10:L13)</f>
        <v>5</v>
      </c>
      <c r="M14" s="69">
        <f t="shared" si="93"/>
        <v>1</v>
      </c>
      <c r="N14" s="69">
        <f t="shared" si="93"/>
        <v>0</v>
      </c>
      <c r="O14" s="69">
        <f t="shared" si="93"/>
        <v>0</v>
      </c>
      <c r="P14" s="69">
        <f t="shared" si="93"/>
        <v>0</v>
      </c>
      <c r="Q14" s="69">
        <f t="shared" si="93"/>
        <v>0</v>
      </c>
      <c r="R14" s="69">
        <f t="shared" si="93"/>
        <v>0</v>
      </c>
      <c r="S14" s="84">
        <f t="shared" si="93"/>
        <v>6</v>
      </c>
      <c r="T14" s="84">
        <f t="shared" si="93"/>
        <v>6</v>
      </c>
      <c r="U14" s="85" t="s">
        <v>48</v>
      </c>
      <c r="V14" s="68">
        <f t="shared" ref="V14:AD14" si="94">SUM(V10:V13)</f>
        <v>0</v>
      </c>
      <c r="W14" s="69">
        <f t="shared" si="94"/>
        <v>0</v>
      </c>
      <c r="X14" s="69">
        <f t="shared" si="94"/>
        <v>0</v>
      </c>
      <c r="Y14" s="69">
        <f t="shared" si="94"/>
        <v>0</v>
      </c>
      <c r="Z14" s="69">
        <f t="shared" si="94"/>
        <v>0</v>
      </c>
      <c r="AA14" s="69">
        <f t="shared" si="94"/>
        <v>0</v>
      </c>
      <c r="AB14" s="69">
        <f t="shared" si="94"/>
        <v>0</v>
      </c>
      <c r="AC14" s="84">
        <f t="shared" si="94"/>
        <v>0</v>
      </c>
      <c r="AD14" s="84">
        <f t="shared" si="94"/>
        <v>0</v>
      </c>
      <c r="AE14" s="85" t="s">
        <v>48</v>
      </c>
      <c r="AF14" s="68">
        <f t="shared" ref="AF14:AN14" si="95">SUM(AF10:AF13)</f>
        <v>0</v>
      </c>
      <c r="AG14" s="69">
        <f t="shared" si="95"/>
        <v>0</v>
      </c>
      <c r="AH14" s="69">
        <f t="shared" si="95"/>
        <v>0</v>
      </c>
      <c r="AI14" s="69">
        <f t="shared" si="95"/>
        <v>0</v>
      </c>
      <c r="AJ14" s="69">
        <f t="shared" si="95"/>
        <v>0</v>
      </c>
      <c r="AK14" s="69">
        <f t="shared" si="95"/>
        <v>0</v>
      </c>
      <c r="AL14" s="69">
        <f t="shared" si="95"/>
        <v>3</v>
      </c>
      <c r="AM14" s="84">
        <f t="shared" si="95"/>
        <v>3</v>
      </c>
      <c r="AN14" s="84">
        <f t="shared" si="95"/>
        <v>0</v>
      </c>
      <c r="AO14" s="85" t="s">
        <v>48</v>
      </c>
      <c r="AP14" s="68">
        <f t="shared" ref="AP14:AX14" si="96">SUM(AP10:AP13)</f>
        <v>279</v>
      </c>
      <c r="AQ14" s="69">
        <f t="shared" si="96"/>
        <v>26</v>
      </c>
      <c r="AR14" s="69">
        <f t="shared" si="96"/>
        <v>8</v>
      </c>
      <c r="AS14" s="69">
        <f t="shared" si="96"/>
        <v>0</v>
      </c>
      <c r="AT14" s="69">
        <f t="shared" si="96"/>
        <v>40</v>
      </c>
      <c r="AU14" s="69">
        <f t="shared" si="96"/>
        <v>0</v>
      </c>
      <c r="AV14" s="69">
        <f t="shared" si="96"/>
        <v>46</v>
      </c>
      <c r="AW14" s="84">
        <f t="shared" si="96"/>
        <v>399</v>
      </c>
      <c r="AX14" s="84">
        <f t="shared" si="96"/>
        <v>407</v>
      </c>
      <c r="AY14" s="85" t="s">
        <v>48</v>
      </c>
      <c r="AZ14" s="68">
        <f t="shared" ref="AZ14:BH14" si="97">SUM(AZ10:AZ13)</f>
        <v>0</v>
      </c>
      <c r="BA14" s="69">
        <f t="shared" si="97"/>
        <v>0</v>
      </c>
      <c r="BB14" s="69">
        <f t="shared" si="97"/>
        <v>0</v>
      </c>
      <c r="BC14" s="69">
        <f t="shared" si="97"/>
        <v>0</v>
      </c>
      <c r="BD14" s="69">
        <f t="shared" si="97"/>
        <v>0</v>
      </c>
      <c r="BE14" s="69">
        <f t="shared" si="97"/>
        <v>0</v>
      </c>
      <c r="BF14" s="69">
        <f t="shared" si="97"/>
        <v>0</v>
      </c>
      <c r="BG14" s="84">
        <f t="shared" si="97"/>
        <v>0</v>
      </c>
      <c r="BH14" s="84">
        <f t="shared" si="97"/>
        <v>0</v>
      </c>
      <c r="BI14" s="85" t="s">
        <v>48</v>
      </c>
      <c r="BJ14" s="68">
        <f t="shared" ref="BJ14:BR14" si="98">SUM(BJ10:BJ13)</f>
        <v>228</v>
      </c>
      <c r="BK14" s="69">
        <f t="shared" si="98"/>
        <v>22</v>
      </c>
      <c r="BL14" s="69">
        <f t="shared" si="98"/>
        <v>10</v>
      </c>
      <c r="BM14" s="69">
        <f t="shared" si="98"/>
        <v>1</v>
      </c>
      <c r="BN14" s="69">
        <f t="shared" si="98"/>
        <v>48</v>
      </c>
      <c r="BO14" s="69">
        <f t="shared" si="98"/>
        <v>5</v>
      </c>
      <c r="BP14" s="69">
        <f t="shared" si="98"/>
        <v>166</v>
      </c>
      <c r="BQ14" s="84">
        <f t="shared" si="98"/>
        <v>480</v>
      </c>
      <c r="BR14" s="84">
        <f t="shared" si="98"/>
        <v>398</v>
      </c>
      <c r="BS14" s="85" t="s">
        <v>48</v>
      </c>
      <c r="BT14" s="68">
        <f t="shared" ref="BT14:CB14" si="99">SUM(BT10:BT13)</f>
        <v>0</v>
      </c>
      <c r="BU14" s="69">
        <f t="shared" si="99"/>
        <v>0</v>
      </c>
      <c r="BV14" s="69">
        <f t="shared" si="99"/>
        <v>0</v>
      </c>
      <c r="BW14" s="69">
        <f t="shared" si="99"/>
        <v>0</v>
      </c>
      <c r="BX14" s="69">
        <f t="shared" si="99"/>
        <v>0</v>
      </c>
      <c r="BY14" s="69">
        <f t="shared" si="99"/>
        <v>0</v>
      </c>
      <c r="BZ14" s="69">
        <f t="shared" si="99"/>
        <v>0</v>
      </c>
      <c r="CA14" s="84">
        <f t="shared" si="99"/>
        <v>0</v>
      </c>
      <c r="CB14" s="84">
        <f t="shared" si="99"/>
        <v>0</v>
      </c>
      <c r="CC14" s="85" t="s">
        <v>48</v>
      </c>
      <c r="CD14" s="68">
        <f t="shared" ref="CD14:CL14" si="100">SUM(CD10:CD13)</f>
        <v>0</v>
      </c>
      <c r="CE14" s="69">
        <f t="shared" si="100"/>
        <v>0</v>
      </c>
      <c r="CF14" s="69">
        <f t="shared" si="100"/>
        <v>0</v>
      </c>
      <c r="CG14" s="69">
        <f t="shared" si="100"/>
        <v>0</v>
      </c>
      <c r="CH14" s="69">
        <f t="shared" si="100"/>
        <v>0</v>
      </c>
      <c r="CI14" s="69">
        <f t="shared" si="100"/>
        <v>0</v>
      </c>
      <c r="CJ14" s="69">
        <f t="shared" si="100"/>
        <v>0</v>
      </c>
      <c r="CK14" s="84">
        <f t="shared" si="100"/>
        <v>0</v>
      </c>
      <c r="CL14" s="84">
        <f t="shared" si="100"/>
        <v>0</v>
      </c>
      <c r="CM14" s="67" t="s">
        <v>48</v>
      </c>
      <c r="CN14" s="90">
        <f t="shared" si="86"/>
        <v>0</v>
      </c>
      <c r="CO14" s="91">
        <f t="shared" si="27"/>
        <v>0</v>
      </c>
      <c r="CP14" s="91">
        <f t="shared" si="28"/>
        <v>0</v>
      </c>
      <c r="CQ14" s="91">
        <f t="shared" si="29"/>
        <v>0</v>
      </c>
      <c r="CR14" s="91">
        <f t="shared" si="30"/>
        <v>0</v>
      </c>
      <c r="CS14" s="91">
        <f t="shared" si="31"/>
        <v>0</v>
      </c>
      <c r="CT14" s="91">
        <f t="shared" si="32"/>
        <v>3</v>
      </c>
      <c r="CU14" s="84">
        <f t="shared" si="33"/>
        <v>3</v>
      </c>
      <c r="CV14" s="84">
        <f t="shared" si="34"/>
        <v>0</v>
      </c>
      <c r="CW14" s="67" t="s">
        <v>48</v>
      </c>
      <c r="CX14" s="90">
        <f t="shared" si="87"/>
        <v>188</v>
      </c>
      <c r="CY14" s="91">
        <f t="shared" si="37"/>
        <v>23</v>
      </c>
      <c r="CZ14" s="91">
        <f t="shared" si="38"/>
        <v>7</v>
      </c>
      <c r="DA14" s="91">
        <f t="shared" si="39"/>
        <v>1</v>
      </c>
      <c r="DB14" s="91">
        <f t="shared" si="40"/>
        <v>1</v>
      </c>
      <c r="DC14" s="91">
        <f t="shared" si="41"/>
        <v>3</v>
      </c>
      <c r="DD14" s="91">
        <f t="shared" si="42"/>
        <v>0</v>
      </c>
      <c r="DE14" s="84">
        <f t="shared" si="43"/>
        <v>223</v>
      </c>
      <c r="DF14" s="84">
        <f t="shared" si="44"/>
        <v>227</v>
      </c>
      <c r="DG14" s="67" t="s">
        <v>48</v>
      </c>
      <c r="DH14" s="90">
        <f t="shared" si="88"/>
        <v>233</v>
      </c>
      <c r="DI14" s="91">
        <f t="shared" si="47"/>
        <v>23</v>
      </c>
      <c r="DJ14" s="91">
        <f t="shared" si="48"/>
        <v>10</v>
      </c>
      <c r="DK14" s="91">
        <f t="shared" si="49"/>
        <v>1</v>
      </c>
      <c r="DL14" s="91">
        <f t="shared" si="50"/>
        <v>48</v>
      </c>
      <c r="DM14" s="91">
        <f t="shared" si="51"/>
        <v>5</v>
      </c>
      <c r="DN14" s="91">
        <f t="shared" si="52"/>
        <v>166</v>
      </c>
      <c r="DO14" s="84">
        <f t="shared" si="53"/>
        <v>486</v>
      </c>
      <c r="DP14" s="84">
        <f t="shared" si="54"/>
        <v>404</v>
      </c>
      <c r="DQ14" s="67" t="s">
        <v>48</v>
      </c>
      <c r="DR14" s="90">
        <f t="shared" si="89"/>
        <v>279</v>
      </c>
      <c r="DS14" s="91">
        <f t="shared" si="57"/>
        <v>26</v>
      </c>
      <c r="DT14" s="91">
        <f t="shared" si="58"/>
        <v>8</v>
      </c>
      <c r="DU14" s="91">
        <f t="shared" si="59"/>
        <v>0</v>
      </c>
      <c r="DV14" s="91">
        <f t="shared" si="60"/>
        <v>40</v>
      </c>
      <c r="DW14" s="91">
        <f t="shared" si="61"/>
        <v>0</v>
      </c>
      <c r="DX14" s="91">
        <f t="shared" si="62"/>
        <v>49</v>
      </c>
      <c r="DY14" s="84">
        <f t="shared" si="63"/>
        <v>402</v>
      </c>
      <c r="DZ14" s="84">
        <f t="shared" si="64"/>
        <v>407</v>
      </c>
      <c r="EA14" s="67" t="s">
        <v>48</v>
      </c>
      <c r="EB14" s="90">
        <f t="shared" si="90"/>
        <v>462</v>
      </c>
      <c r="EC14" s="91">
        <f t="shared" si="66"/>
        <v>48</v>
      </c>
      <c r="ED14" s="91">
        <f t="shared" si="67"/>
        <v>15</v>
      </c>
      <c r="EE14" s="91">
        <f t="shared" si="68"/>
        <v>1</v>
      </c>
      <c r="EF14" s="91">
        <f t="shared" si="69"/>
        <v>41</v>
      </c>
      <c r="EG14" s="91">
        <f t="shared" si="70"/>
        <v>3</v>
      </c>
      <c r="EH14" s="91">
        <f t="shared" si="71"/>
        <v>46</v>
      </c>
      <c r="EI14" s="84">
        <f t="shared" si="72"/>
        <v>616</v>
      </c>
      <c r="EJ14" s="84">
        <f t="shared" si="73"/>
        <v>628</v>
      </c>
      <c r="EK14" s="67" t="s">
        <v>48</v>
      </c>
      <c r="EL14" s="90">
        <f t="shared" si="91"/>
        <v>228</v>
      </c>
      <c r="EM14" s="91">
        <f t="shared" si="76"/>
        <v>22</v>
      </c>
      <c r="EN14" s="91">
        <f t="shared" si="77"/>
        <v>10</v>
      </c>
      <c r="EO14" s="91">
        <f t="shared" si="78"/>
        <v>1</v>
      </c>
      <c r="EP14" s="91">
        <f t="shared" si="79"/>
        <v>48</v>
      </c>
      <c r="EQ14" s="91">
        <f t="shared" si="80"/>
        <v>5</v>
      </c>
      <c r="ER14" s="91">
        <f t="shared" si="81"/>
        <v>166</v>
      </c>
      <c r="ES14" s="84">
        <f t="shared" si="82"/>
        <v>480</v>
      </c>
      <c r="ET14" s="84">
        <f t="shared" si="83"/>
        <v>398</v>
      </c>
    </row>
    <row r="15" spans="1:150" s="43" customFormat="1" ht="12" customHeight="1">
      <c r="A15" s="62">
        <f>A13+"0:15"</f>
        <v>0.37499999999999972</v>
      </c>
      <c r="B15" s="60">
        <v>33</v>
      </c>
      <c r="C15" s="61">
        <v>5</v>
      </c>
      <c r="D15" s="61">
        <v>3</v>
      </c>
      <c r="E15" s="61">
        <v>0</v>
      </c>
      <c r="F15" s="61">
        <v>1</v>
      </c>
      <c r="G15" s="61">
        <v>0</v>
      </c>
      <c r="H15" s="61">
        <v>1</v>
      </c>
      <c r="I15" s="78">
        <f t="shared" ref="I15:I16" si="101">SUM(B15:H15)</f>
        <v>43</v>
      </c>
      <c r="J15" s="79">
        <f t="shared" si="1"/>
        <v>45</v>
      </c>
      <c r="K15" s="80">
        <f>A15</f>
        <v>0.37499999999999972</v>
      </c>
      <c r="L15" s="60">
        <v>0</v>
      </c>
      <c r="M15" s="61">
        <v>0</v>
      </c>
      <c r="N15" s="61">
        <v>0</v>
      </c>
      <c r="O15" s="61">
        <v>0</v>
      </c>
      <c r="P15" s="61">
        <v>0</v>
      </c>
      <c r="Q15" s="61">
        <v>1</v>
      </c>
      <c r="R15" s="61">
        <v>0</v>
      </c>
      <c r="S15" s="78">
        <f t="shared" ref="S15:S16" si="102">SUM(L15:R15)</f>
        <v>1</v>
      </c>
      <c r="T15" s="79">
        <f t="shared" si="3"/>
        <v>0</v>
      </c>
      <c r="U15" s="80">
        <f t="shared" ref="U15:U16" si="103">K15</f>
        <v>0.37499999999999972</v>
      </c>
      <c r="V15" s="60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78">
        <f t="shared" ref="AC15:AC16" si="104">SUM(V15:AB15)</f>
        <v>0</v>
      </c>
      <c r="AD15" s="79">
        <f t="shared" si="6"/>
        <v>0</v>
      </c>
      <c r="AE15" s="80">
        <f t="shared" ref="AE15:AE16" si="105">U15</f>
        <v>0.37499999999999972</v>
      </c>
      <c r="AF15" s="60">
        <v>0</v>
      </c>
      <c r="AG15" s="61">
        <v>0</v>
      </c>
      <c r="AH15" s="61">
        <v>0</v>
      </c>
      <c r="AI15" s="61">
        <v>0</v>
      </c>
      <c r="AJ15" s="61">
        <v>0</v>
      </c>
      <c r="AK15" s="61">
        <v>0</v>
      </c>
      <c r="AL15" s="61">
        <v>1</v>
      </c>
      <c r="AM15" s="78">
        <f t="shared" ref="AM15:AM16" si="106">SUM(AF15:AL15)</f>
        <v>1</v>
      </c>
      <c r="AN15" s="79">
        <f t="shared" si="9"/>
        <v>0</v>
      </c>
      <c r="AO15" s="80">
        <f t="shared" ref="AO15:AO16" si="107">AE15</f>
        <v>0.37499999999999972</v>
      </c>
      <c r="AP15" s="60">
        <v>65</v>
      </c>
      <c r="AQ15" s="61">
        <v>6</v>
      </c>
      <c r="AR15" s="61">
        <v>1</v>
      </c>
      <c r="AS15" s="61">
        <v>1</v>
      </c>
      <c r="AT15" s="61">
        <v>14</v>
      </c>
      <c r="AU15" s="61">
        <v>1</v>
      </c>
      <c r="AV15" s="61">
        <v>3</v>
      </c>
      <c r="AW15" s="78">
        <f t="shared" ref="AW15:AW16" si="108">SUM(AP15:AV15)</f>
        <v>91</v>
      </c>
      <c r="AX15" s="79">
        <f t="shared" si="12"/>
        <v>104</v>
      </c>
      <c r="AY15" s="80">
        <f t="shared" ref="AY15:AY16" si="109">AO15</f>
        <v>0.37499999999999972</v>
      </c>
      <c r="AZ15" s="60">
        <v>1</v>
      </c>
      <c r="BA15" s="61">
        <v>0</v>
      </c>
      <c r="BB15" s="61">
        <v>0</v>
      </c>
      <c r="BC15" s="61">
        <v>0</v>
      </c>
      <c r="BD15" s="61">
        <v>0</v>
      </c>
      <c r="BE15" s="61">
        <v>0</v>
      </c>
      <c r="BF15" s="61">
        <v>0</v>
      </c>
      <c r="BG15" s="78">
        <f t="shared" ref="BG15:BG16" si="110">SUM(AZ15:BF15)</f>
        <v>1</v>
      </c>
      <c r="BH15" s="79">
        <f t="shared" si="15"/>
        <v>1</v>
      </c>
      <c r="BI15" s="80">
        <f t="shared" ref="BI15:BI16" si="111">AY15</f>
        <v>0.37499999999999972</v>
      </c>
      <c r="BJ15" s="60">
        <v>57</v>
      </c>
      <c r="BK15" s="61">
        <v>8</v>
      </c>
      <c r="BL15" s="61">
        <v>3</v>
      </c>
      <c r="BM15" s="61">
        <v>0</v>
      </c>
      <c r="BN15" s="61">
        <v>15</v>
      </c>
      <c r="BO15" s="61">
        <v>3</v>
      </c>
      <c r="BP15" s="61">
        <v>18</v>
      </c>
      <c r="BQ15" s="78">
        <f t="shared" ref="BQ15:BQ16" si="112">SUM(BJ15:BP15)</f>
        <v>104</v>
      </c>
      <c r="BR15" s="79">
        <f t="shared" si="18"/>
        <v>104</v>
      </c>
      <c r="BS15" s="80">
        <f t="shared" ref="BS15:BS16" si="113">BI15</f>
        <v>0.37499999999999972</v>
      </c>
      <c r="BT15" s="60">
        <v>0</v>
      </c>
      <c r="BU15" s="61">
        <v>0</v>
      </c>
      <c r="BV15" s="61">
        <v>0</v>
      </c>
      <c r="BW15" s="61">
        <v>0</v>
      </c>
      <c r="BX15" s="61">
        <v>0</v>
      </c>
      <c r="BY15" s="61">
        <v>0</v>
      </c>
      <c r="BZ15" s="61">
        <v>0</v>
      </c>
      <c r="CA15" s="78">
        <f t="shared" ref="CA15:CA16" si="114">SUM(BT15:BZ15)</f>
        <v>0</v>
      </c>
      <c r="CB15" s="79">
        <f t="shared" si="21"/>
        <v>0</v>
      </c>
      <c r="CC15" s="80">
        <f t="shared" ref="CC15:CC16" si="115">BS15</f>
        <v>0.37499999999999972</v>
      </c>
      <c r="CD15" s="60">
        <v>0</v>
      </c>
      <c r="CE15" s="61">
        <v>0</v>
      </c>
      <c r="CF15" s="61">
        <v>0</v>
      </c>
      <c r="CG15" s="61">
        <v>0</v>
      </c>
      <c r="CH15" s="61">
        <v>0</v>
      </c>
      <c r="CI15" s="61">
        <v>0</v>
      </c>
      <c r="CJ15" s="61">
        <v>0</v>
      </c>
      <c r="CK15" s="78">
        <f t="shared" ref="CK15:CK16" si="116">SUM(CD15:CJ15)</f>
        <v>0</v>
      </c>
      <c r="CL15" s="79">
        <f t="shared" si="24"/>
        <v>0</v>
      </c>
      <c r="CM15" s="62">
        <f t="shared" si="25"/>
        <v>0.37499999999999972</v>
      </c>
      <c r="CN15" s="88">
        <f t="shared" si="86"/>
        <v>0</v>
      </c>
      <c r="CO15" s="88">
        <f t="shared" si="27"/>
        <v>0</v>
      </c>
      <c r="CP15" s="88">
        <f t="shared" si="28"/>
        <v>0</v>
      </c>
      <c r="CQ15" s="88">
        <f t="shared" si="29"/>
        <v>0</v>
      </c>
      <c r="CR15" s="88">
        <f t="shared" si="30"/>
        <v>0</v>
      </c>
      <c r="CS15" s="88">
        <f t="shared" si="31"/>
        <v>0</v>
      </c>
      <c r="CT15" s="88">
        <f t="shared" si="32"/>
        <v>1</v>
      </c>
      <c r="CU15" s="78">
        <f t="shared" si="33"/>
        <v>1</v>
      </c>
      <c r="CV15" s="79">
        <f t="shared" si="34"/>
        <v>0</v>
      </c>
      <c r="CW15" s="62">
        <f t="shared" si="35"/>
        <v>0.37499999999999972</v>
      </c>
      <c r="CX15" s="88">
        <f t="shared" si="87"/>
        <v>33</v>
      </c>
      <c r="CY15" s="88">
        <f t="shared" si="37"/>
        <v>5</v>
      </c>
      <c r="CZ15" s="88">
        <f t="shared" si="38"/>
        <v>3</v>
      </c>
      <c r="DA15" s="88">
        <f t="shared" si="39"/>
        <v>0</v>
      </c>
      <c r="DB15" s="88">
        <f t="shared" si="40"/>
        <v>1</v>
      </c>
      <c r="DC15" s="88">
        <f t="shared" si="41"/>
        <v>1</v>
      </c>
      <c r="DD15" s="88">
        <f t="shared" si="42"/>
        <v>1</v>
      </c>
      <c r="DE15" s="78">
        <f t="shared" si="43"/>
        <v>44</v>
      </c>
      <c r="DF15" s="79">
        <f t="shared" si="44"/>
        <v>45</v>
      </c>
      <c r="DG15" s="62">
        <f t="shared" si="45"/>
        <v>0.37499999999999972</v>
      </c>
      <c r="DH15" s="89">
        <f t="shared" si="88"/>
        <v>58</v>
      </c>
      <c r="DI15" s="89">
        <f t="shared" si="47"/>
        <v>8</v>
      </c>
      <c r="DJ15" s="89">
        <f t="shared" si="48"/>
        <v>3</v>
      </c>
      <c r="DK15" s="89">
        <f t="shared" si="49"/>
        <v>0</v>
      </c>
      <c r="DL15" s="89">
        <f t="shared" si="50"/>
        <v>15</v>
      </c>
      <c r="DM15" s="89">
        <f t="shared" si="51"/>
        <v>4</v>
      </c>
      <c r="DN15" s="89">
        <f t="shared" si="52"/>
        <v>18</v>
      </c>
      <c r="DO15" s="78">
        <f t="shared" si="53"/>
        <v>106</v>
      </c>
      <c r="DP15" s="79">
        <f t="shared" si="54"/>
        <v>105</v>
      </c>
      <c r="DQ15" s="62">
        <f t="shared" si="55"/>
        <v>0.37499999999999972</v>
      </c>
      <c r="DR15" s="89">
        <f t="shared" si="89"/>
        <v>66</v>
      </c>
      <c r="DS15" s="89">
        <f t="shared" si="57"/>
        <v>6</v>
      </c>
      <c r="DT15" s="89">
        <f t="shared" si="58"/>
        <v>1</v>
      </c>
      <c r="DU15" s="89">
        <f t="shared" si="59"/>
        <v>1</v>
      </c>
      <c r="DV15" s="89">
        <f t="shared" si="60"/>
        <v>14</v>
      </c>
      <c r="DW15" s="89">
        <f t="shared" si="61"/>
        <v>1</v>
      </c>
      <c r="DX15" s="89">
        <f t="shared" si="62"/>
        <v>4</v>
      </c>
      <c r="DY15" s="78">
        <f t="shared" si="63"/>
        <v>93</v>
      </c>
      <c r="DZ15" s="79">
        <f t="shared" si="64"/>
        <v>105</v>
      </c>
      <c r="EA15" s="62">
        <f t="shared" ref="EA15:EA16" si="117">$A15</f>
        <v>0.37499999999999972</v>
      </c>
      <c r="EB15" s="88">
        <f t="shared" si="90"/>
        <v>98</v>
      </c>
      <c r="EC15" s="88">
        <f t="shared" si="66"/>
        <v>11</v>
      </c>
      <c r="ED15" s="88">
        <f t="shared" si="67"/>
        <v>4</v>
      </c>
      <c r="EE15" s="88">
        <f t="shared" si="68"/>
        <v>1</v>
      </c>
      <c r="EF15" s="88">
        <f t="shared" si="69"/>
        <v>15</v>
      </c>
      <c r="EG15" s="88">
        <f t="shared" si="70"/>
        <v>1</v>
      </c>
      <c r="EH15" s="88">
        <f t="shared" si="71"/>
        <v>4</v>
      </c>
      <c r="EI15" s="78">
        <f t="shared" si="72"/>
        <v>134</v>
      </c>
      <c r="EJ15" s="79">
        <f t="shared" si="73"/>
        <v>149</v>
      </c>
      <c r="EK15" s="62">
        <f t="shared" ref="EK15:EK16" si="118">$A15</f>
        <v>0.37499999999999972</v>
      </c>
      <c r="EL15" s="88">
        <f t="shared" si="91"/>
        <v>57</v>
      </c>
      <c r="EM15" s="88">
        <f t="shared" si="76"/>
        <v>8</v>
      </c>
      <c r="EN15" s="88">
        <f t="shared" si="77"/>
        <v>3</v>
      </c>
      <c r="EO15" s="88">
        <f t="shared" si="78"/>
        <v>0</v>
      </c>
      <c r="EP15" s="88">
        <f t="shared" si="79"/>
        <v>15</v>
      </c>
      <c r="EQ15" s="88">
        <f t="shared" si="80"/>
        <v>3</v>
      </c>
      <c r="ER15" s="88">
        <f t="shared" si="81"/>
        <v>18</v>
      </c>
      <c r="ES15" s="78">
        <f t="shared" si="82"/>
        <v>104</v>
      </c>
      <c r="ET15" s="79">
        <f t="shared" si="83"/>
        <v>104</v>
      </c>
    </row>
    <row r="16" spans="1:150" s="43" customFormat="1" ht="12" customHeight="1">
      <c r="A16" s="62">
        <f t="shared" si="84"/>
        <v>0.38541666666666641</v>
      </c>
      <c r="B16" s="63">
        <v>24</v>
      </c>
      <c r="C16" s="64">
        <v>3</v>
      </c>
      <c r="D16" s="64">
        <v>2</v>
      </c>
      <c r="E16" s="64">
        <v>0</v>
      </c>
      <c r="F16" s="64">
        <v>0</v>
      </c>
      <c r="G16" s="64">
        <v>0</v>
      </c>
      <c r="H16" s="64">
        <v>0</v>
      </c>
      <c r="I16" s="81">
        <f t="shared" si="101"/>
        <v>29</v>
      </c>
      <c r="J16" s="82">
        <f t="shared" si="1"/>
        <v>30</v>
      </c>
      <c r="K16" s="83">
        <f t="shared" ref="K16" si="119">A16</f>
        <v>0.38541666666666641</v>
      </c>
      <c r="L16" s="63">
        <v>2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81">
        <f t="shared" si="102"/>
        <v>2</v>
      </c>
      <c r="T16" s="82">
        <f t="shared" si="3"/>
        <v>2</v>
      </c>
      <c r="U16" s="83">
        <f t="shared" si="103"/>
        <v>0.38541666666666641</v>
      </c>
      <c r="V16" s="63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81">
        <f t="shared" si="104"/>
        <v>0</v>
      </c>
      <c r="AD16" s="82">
        <f t="shared" si="6"/>
        <v>0</v>
      </c>
      <c r="AE16" s="83">
        <f t="shared" si="105"/>
        <v>0.38541666666666641</v>
      </c>
      <c r="AF16" s="63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81">
        <f t="shared" si="106"/>
        <v>0</v>
      </c>
      <c r="AN16" s="82">
        <f t="shared" si="9"/>
        <v>0</v>
      </c>
      <c r="AO16" s="83">
        <f t="shared" si="107"/>
        <v>0.38541666666666641</v>
      </c>
      <c r="AP16" s="63">
        <v>64</v>
      </c>
      <c r="AQ16" s="64">
        <v>6</v>
      </c>
      <c r="AR16" s="64">
        <v>5</v>
      </c>
      <c r="AS16" s="64">
        <v>0</v>
      </c>
      <c r="AT16" s="64">
        <v>9</v>
      </c>
      <c r="AU16" s="64">
        <v>0</v>
      </c>
      <c r="AV16" s="64">
        <v>8</v>
      </c>
      <c r="AW16" s="81">
        <f t="shared" si="108"/>
        <v>92</v>
      </c>
      <c r="AX16" s="82">
        <f t="shared" si="12"/>
        <v>97</v>
      </c>
      <c r="AY16" s="83">
        <f t="shared" si="109"/>
        <v>0.38541666666666641</v>
      </c>
      <c r="AZ16" s="63">
        <v>0</v>
      </c>
      <c r="BA16" s="64">
        <v>0</v>
      </c>
      <c r="BB16" s="64">
        <v>0</v>
      </c>
      <c r="BC16" s="64">
        <v>0</v>
      </c>
      <c r="BD16" s="64">
        <v>0</v>
      </c>
      <c r="BE16" s="64">
        <v>0</v>
      </c>
      <c r="BF16" s="64">
        <v>0</v>
      </c>
      <c r="BG16" s="81">
        <f t="shared" si="110"/>
        <v>0</v>
      </c>
      <c r="BH16" s="82">
        <f t="shared" si="15"/>
        <v>0</v>
      </c>
      <c r="BI16" s="83">
        <f t="shared" si="111"/>
        <v>0.38541666666666641</v>
      </c>
      <c r="BJ16" s="63">
        <v>46</v>
      </c>
      <c r="BK16" s="64">
        <v>14</v>
      </c>
      <c r="BL16" s="64">
        <v>3</v>
      </c>
      <c r="BM16" s="64">
        <v>0</v>
      </c>
      <c r="BN16" s="64">
        <v>13</v>
      </c>
      <c r="BO16" s="64">
        <v>1</v>
      </c>
      <c r="BP16" s="64">
        <v>20</v>
      </c>
      <c r="BQ16" s="81">
        <f t="shared" si="112"/>
        <v>97</v>
      </c>
      <c r="BR16" s="82">
        <f t="shared" si="18"/>
        <v>95</v>
      </c>
      <c r="BS16" s="83">
        <f t="shared" si="113"/>
        <v>0.38541666666666641</v>
      </c>
      <c r="BT16" s="63">
        <v>0</v>
      </c>
      <c r="BU16" s="64">
        <v>0</v>
      </c>
      <c r="BV16" s="64">
        <v>0</v>
      </c>
      <c r="BW16" s="64">
        <v>0</v>
      </c>
      <c r="BX16" s="64">
        <v>0</v>
      </c>
      <c r="BY16" s="64">
        <v>0</v>
      </c>
      <c r="BZ16" s="64">
        <v>0</v>
      </c>
      <c r="CA16" s="81">
        <f t="shared" si="114"/>
        <v>0</v>
      </c>
      <c r="CB16" s="82">
        <f t="shared" si="21"/>
        <v>0</v>
      </c>
      <c r="CC16" s="83">
        <f t="shared" si="115"/>
        <v>0.38541666666666641</v>
      </c>
      <c r="CD16" s="63">
        <v>0</v>
      </c>
      <c r="CE16" s="64">
        <v>0</v>
      </c>
      <c r="CF16" s="64">
        <v>0</v>
      </c>
      <c r="CG16" s="64">
        <v>0</v>
      </c>
      <c r="CH16" s="64">
        <v>0</v>
      </c>
      <c r="CI16" s="64">
        <v>0</v>
      </c>
      <c r="CJ16" s="64">
        <v>0</v>
      </c>
      <c r="CK16" s="81">
        <f t="shared" si="116"/>
        <v>0</v>
      </c>
      <c r="CL16" s="82">
        <f t="shared" si="24"/>
        <v>0</v>
      </c>
      <c r="CM16" s="62">
        <f t="shared" si="25"/>
        <v>0.38541666666666641</v>
      </c>
      <c r="CN16" s="89">
        <f t="shared" si="86"/>
        <v>0</v>
      </c>
      <c r="CO16" s="89">
        <f t="shared" si="27"/>
        <v>0</v>
      </c>
      <c r="CP16" s="89">
        <f t="shared" si="28"/>
        <v>0</v>
      </c>
      <c r="CQ16" s="89">
        <f t="shared" si="29"/>
        <v>0</v>
      </c>
      <c r="CR16" s="89">
        <f t="shared" si="30"/>
        <v>0</v>
      </c>
      <c r="CS16" s="89">
        <f t="shared" si="31"/>
        <v>0</v>
      </c>
      <c r="CT16" s="89">
        <f t="shared" si="32"/>
        <v>0</v>
      </c>
      <c r="CU16" s="81">
        <f t="shared" si="33"/>
        <v>0</v>
      </c>
      <c r="CV16" s="82">
        <f t="shared" si="34"/>
        <v>0</v>
      </c>
      <c r="CW16" s="62">
        <f t="shared" si="35"/>
        <v>0.38541666666666641</v>
      </c>
      <c r="CX16" s="89">
        <f t="shared" si="87"/>
        <v>26</v>
      </c>
      <c r="CY16" s="89">
        <f t="shared" si="37"/>
        <v>3</v>
      </c>
      <c r="CZ16" s="89">
        <f t="shared" si="38"/>
        <v>2</v>
      </c>
      <c r="DA16" s="89">
        <f t="shared" si="39"/>
        <v>0</v>
      </c>
      <c r="DB16" s="89">
        <f t="shared" si="40"/>
        <v>0</v>
      </c>
      <c r="DC16" s="89">
        <f t="shared" si="41"/>
        <v>0</v>
      </c>
      <c r="DD16" s="89">
        <f t="shared" si="42"/>
        <v>0</v>
      </c>
      <c r="DE16" s="81">
        <f t="shared" si="43"/>
        <v>31</v>
      </c>
      <c r="DF16" s="82">
        <f t="shared" si="44"/>
        <v>32</v>
      </c>
      <c r="DG16" s="62">
        <f t="shared" si="45"/>
        <v>0.38541666666666641</v>
      </c>
      <c r="DH16" s="89">
        <f t="shared" si="88"/>
        <v>48</v>
      </c>
      <c r="DI16" s="89">
        <f t="shared" si="47"/>
        <v>14</v>
      </c>
      <c r="DJ16" s="89">
        <f t="shared" si="48"/>
        <v>3</v>
      </c>
      <c r="DK16" s="89">
        <f t="shared" si="49"/>
        <v>0</v>
      </c>
      <c r="DL16" s="89">
        <f t="shared" si="50"/>
        <v>13</v>
      </c>
      <c r="DM16" s="89">
        <f t="shared" si="51"/>
        <v>1</v>
      </c>
      <c r="DN16" s="89">
        <f t="shared" si="52"/>
        <v>20</v>
      </c>
      <c r="DO16" s="81">
        <f t="shared" si="53"/>
        <v>99</v>
      </c>
      <c r="DP16" s="82">
        <f t="shared" si="54"/>
        <v>97</v>
      </c>
      <c r="DQ16" s="62">
        <f t="shared" si="55"/>
        <v>0.38541666666666641</v>
      </c>
      <c r="DR16" s="89">
        <f t="shared" si="89"/>
        <v>64</v>
      </c>
      <c r="DS16" s="89">
        <f t="shared" si="57"/>
        <v>6</v>
      </c>
      <c r="DT16" s="89">
        <f t="shared" si="58"/>
        <v>5</v>
      </c>
      <c r="DU16" s="89">
        <f t="shared" si="59"/>
        <v>0</v>
      </c>
      <c r="DV16" s="89">
        <f t="shared" si="60"/>
        <v>9</v>
      </c>
      <c r="DW16" s="89">
        <f t="shared" si="61"/>
        <v>0</v>
      </c>
      <c r="DX16" s="89">
        <f t="shared" si="62"/>
        <v>8</v>
      </c>
      <c r="DY16" s="81">
        <f t="shared" si="63"/>
        <v>92</v>
      </c>
      <c r="DZ16" s="82">
        <f t="shared" si="64"/>
        <v>97</v>
      </c>
      <c r="EA16" s="62">
        <f t="shared" si="117"/>
        <v>0.38541666666666641</v>
      </c>
      <c r="EB16" s="89">
        <f t="shared" si="90"/>
        <v>88</v>
      </c>
      <c r="EC16" s="89">
        <f t="shared" si="66"/>
        <v>9</v>
      </c>
      <c r="ED16" s="89">
        <f t="shared" si="67"/>
        <v>7</v>
      </c>
      <c r="EE16" s="89">
        <f t="shared" si="68"/>
        <v>0</v>
      </c>
      <c r="EF16" s="89">
        <f t="shared" si="69"/>
        <v>9</v>
      </c>
      <c r="EG16" s="89">
        <f t="shared" si="70"/>
        <v>0</v>
      </c>
      <c r="EH16" s="89">
        <f t="shared" si="71"/>
        <v>8</v>
      </c>
      <c r="EI16" s="81">
        <f t="shared" si="72"/>
        <v>121</v>
      </c>
      <c r="EJ16" s="82">
        <f t="shared" si="73"/>
        <v>127</v>
      </c>
      <c r="EK16" s="62">
        <f t="shared" si="118"/>
        <v>0.38541666666666641</v>
      </c>
      <c r="EL16" s="89">
        <f t="shared" si="91"/>
        <v>46</v>
      </c>
      <c r="EM16" s="89">
        <f t="shared" si="76"/>
        <v>14</v>
      </c>
      <c r="EN16" s="89">
        <f t="shared" si="77"/>
        <v>3</v>
      </c>
      <c r="EO16" s="89">
        <f t="shared" si="78"/>
        <v>0</v>
      </c>
      <c r="EP16" s="89">
        <f t="shared" si="79"/>
        <v>13</v>
      </c>
      <c r="EQ16" s="89">
        <f t="shared" si="80"/>
        <v>1</v>
      </c>
      <c r="ER16" s="89">
        <f t="shared" si="81"/>
        <v>20</v>
      </c>
      <c r="ES16" s="81">
        <f t="shared" si="82"/>
        <v>97</v>
      </c>
      <c r="ET16" s="82">
        <f t="shared" si="83"/>
        <v>95</v>
      </c>
    </row>
    <row r="17" spans="1:150" s="43" customFormat="1" ht="12" customHeight="1">
      <c r="A17" s="67" t="s">
        <v>48</v>
      </c>
      <c r="B17" s="68">
        <f t="shared" ref="B17:J17" si="120">SUM(B15:B16)</f>
        <v>57</v>
      </c>
      <c r="C17" s="69">
        <f t="shared" si="120"/>
        <v>8</v>
      </c>
      <c r="D17" s="69">
        <f t="shared" si="120"/>
        <v>5</v>
      </c>
      <c r="E17" s="69">
        <f t="shared" si="120"/>
        <v>0</v>
      </c>
      <c r="F17" s="69">
        <f t="shared" si="120"/>
        <v>1</v>
      </c>
      <c r="G17" s="69">
        <f t="shared" si="120"/>
        <v>0</v>
      </c>
      <c r="H17" s="69">
        <f t="shared" si="120"/>
        <v>1</v>
      </c>
      <c r="I17" s="84">
        <f t="shared" si="120"/>
        <v>72</v>
      </c>
      <c r="J17" s="84">
        <f t="shared" si="120"/>
        <v>75</v>
      </c>
      <c r="K17" s="85" t="s">
        <v>48</v>
      </c>
      <c r="L17" s="68">
        <f t="shared" ref="L17:T17" si="121">SUM(L15:L16)</f>
        <v>2</v>
      </c>
      <c r="M17" s="69">
        <f t="shared" si="121"/>
        <v>0</v>
      </c>
      <c r="N17" s="69">
        <f t="shared" si="121"/>
        <v>0</v>
      </c>
      <c r="O17" s="69">
        <f t="shared" si="121"/>
        <v>0</v>
      </c>
      <c r="P17" s="69">
        <f t="shared" si="121"/>
        <v>0</v>
      </c>
      <c r="Q17" s="69">
        <f t="shared" si="121"/>
        <v>1</v>
      </c>
      <c r="R17" s="69">
        <f t="shared" si="121"/>
        <v>0</v>
      </c>
      <c r="S17" s="84">
        <f t="shared" si="121"/>
        <v>3</v>
      </c>
      <c r="T17" s="84">
        <f t="shared" si="121"/>
        <v>2</v>
      </c>
      <c r="U17" s="85" t="s">
        <v>48</v>
      </c>
      <c r="V17" s="68">
        <f t="shared" ref="V17:AD17" si="122">SUM(V15:V16)</f>
        <v>0</v>
      </c>
      <c r="W17" s="69">
        <f t="shared" si="122"/>
        <v>0</v>
      </c>
      <c r="X17" s="69">
        <f t="shared" si="122"/>
        <v>0</v>
      </c>
      <c r="Y17" s="69">
        <f t="shared" si="122"/>
        <v>0</v>
      </c>
      <c r="Z17" s="69">
        <f t="shared" si="122"/>
        <v>0</v>
      </c>
      <c r="AA17" s="69">
        <f t="shared" si="122"/>
        <v>0</v>
      </c>
      <c r="AB17" s="69">
        <f t="shared" si="122"/>
        <v>0</v>
      </c>
      <c r="AC17" s="84">
        <f t="shared" si="122"/>
        <v>0</v>
      </c>
      <c r="AD17" s="84">
        <f t="shared" si="122"/>
        <v>0</v>
      </c>
      <c r="AE17" s="85" t="s">
        <v>48</v>
      </c>
      <c r="AF17" s="68">
        <f t="shared" ref="AF17:AN17" si="123">SUM(AF15:AF16)</f>
        <v>0</v>
      </c>
      <c r="AG17" s="69">
        <f t="shared" si="123"/>
        <v>0</v>
      </c>
      <c r="AH17" s="69">
        <f t="shared" si="123"/>
        <v>0</v>
      </c>
      <c r="AI17" s="69">
        <f t="shared" si="123"/>
        <v>0</v>
      </c>
      <c r="AJ17" s="69">
        <f t="shared" si="123"/>
        <v>0</v>
      </c>
      <c r="AK17" s="69">
        <f t="shared" si="123"/>
        <v>0</v>
      </c>
      <c r="AL17" s="69">
        <f t="shared" si="123"/>
        <v>1</v>
      </c>
      <c r="AM17" s="84">
        <f t="shared" si="123"/>
        <v>1</v>
      </c>
      <c r="AN17" s="84">
        <f t="shared" si="123"/>
        <v>0</v>
      </c>
      <c r="AO17" s="85" t="s">
        <v>48</v>
      </c>
      <c r="AP17" s="68">
        <f t="shared" ref="AP17:AX17" si="124">SUM(AP15:AP16)</f>
        <v>129</v>
      </c>
      <c r="AQ17" s="69">
        <f t="shared" si="124"/>
        <v>12</v>
      </c>
      <c r="AR17" s="69">
        <f t="shared" si="124"/>
        <v>6</v>
      </c>
      <c r="AS17" s="69">
        <f t="shared" si="124"/>
        <v>1</v>
      </c>
      <c r="AT17" s="69">
        <f t="shared" si="124"/>
        <v>23</v>
      </c>
      <c r="AU17" s="69">
        <f t="shared" si="124"/>
        <v>1</v>
      </c>
      <c r="AV17" s="69">
        <f t="shared" si="124"/>
        <v>11</v>
      </c>
      <c r="AW17" s="84">
        <f t="shared" si="124"/>
        <v>183</v>
      </c>
      <c r="AX17" s="84">
        <f t="shared" si="124"/>
        <v>201</v>
      </c>
      <c r="AY17" s="85" t="s">
        <v>48</v>
      </c>
      <c r="AZ17" s="68">
        <f t="shared" ref="AZ17:BH17" si="125">SUM(AZ15:AZ16)</f>
        <v>1</v>
      </c>
      <c r="BA17" s="69">
        <f t="shared" si="125"/>
        <v>0</v>
      </c>
      <c r="BB17" s="69">
        <f t="shared" si="125"/>
        <v>0</v>
      </c>
      <c r="BC17" s="69">
        <f t="shared" si="125"/>
        <v>0</v>
      </c>
      <c r="BD17" s="69">
        <f t="shared" si="125"/>
        <v>0</v>
      </c>
      <c r="BE17" s="69">
        <f t="shared" si="125"/>
        <v>0</v>
      </c>
      <c r="BF17" s="69">
        <f t="shared" si="125"/>
        <v>0</v>
      </c>
      <c r="BG17" s="84">
        <f t="shared" si="125"/>
        <v>1</v>
      </c>
      <c r="BH17" s="84">
        <f t="shared" si="125"/>
        <v>1</v>
      </c>
      <c r="BI17" s="85" t="s">
        <v>48</v>
      </c>
      <c r="BJ17" s="68">
        <f t="shared" ref="BJ17:BR17" si="126">SUM(BJ15:BJ16)</f>
        <v>103</v>
      </c>
      <c r="BK17" s="69">
        <f t="shared" si="126"/>
        <v>22</v>
      </c>
      <c r="BL17" s="69">
        <f t="shared" si="126"/>
        <v>6</v>
      </c>
      <c r="BM17" s="69">
        <f t="shared" si="126"/>
        <v>0</v>
      </c>
      <c r="BN17" s="69">
        <f t="shared" si="126"/>
        <v>28</v>
      </c>
      <c r="BO17" s="69">
        <f t="shared" si="126"/>
        <v>4</v>
      </c>
      <c r="BP17" s="69">
        <f t="shared" si="126"/>
        <v>38</v>
      </c>
      <c r="BQ17" s="84">
        <f t="shared" si="126"/>
        <v>201</v>
      </c>
      <c r="BR17" s="84">
        <f t="shared" si="126"/>
        <v>199</v>
      </c>
      <c r="BS17" s="85" t="s">
        <v>48</v>
      </c>
      <c r="BT17" s="68">
        <f t="shared" ref="BT17:CB17" si="127">SUM(BT15:BT16)</f>
        <v>0</v>
      </c>
      <c r="BU17" s="69">
        <f t="shared" si="127"/>
        <v>0</v>
      </c>
      <c r="BV17" s="69">
        <f t="shared" si="127"/>
        <v>0</v>
      </c>
      <c r="BW17" s="69">
        <f t="shared" si="127"/>
        <v>0</v>
      </c>
      <c r="BX17" s="69">
        <f t="shared" si="127"/>
        <v>0</v>
      </c>
      <c r="BY17" s="69">
        <f t="shared" si="127"/>
        <v>0</v>
      </c>
      <c r="BZ17" s="69">
        <f t="shared" si="127"/>
        <v>0</v>
      </c>
      <c r="CA17" s="84">
        <f t="shared" si="127"/>
        <v>0</v>
      </c>
      <c r="CB17" s="84">
        <f t="shared" si="127"/>
        <v>0</v>
      </c>
      <c r="CC17" s="85" t="s">
        <v>48</v>
      </c>
      <c r="CD17" s="68">
        <f t="shared" ref="CD17:CL17" si="128">SUM(CD15:CD16)</f>
        <v>0</v>
      </c>
      <c r="CE17" s="69">
        <f t="shared" si="128"/>
        <v>0</v>
      </c>
      <c r="CF17" s="69">
        <f t="shared" si="128"/>
        <v>0</v>
      </c>
      <c r="CG17" s="69">
        <f t="shared" si="128"/>
        <v>0</v>
      </c>
      <c r="CH17" s="69">
        <f t="shared" si="128"/>
        <v>0</v>
      </c>
      <c r="CI17" s="69">
        <f t="shared" si="128"/>
        <v>0</v>
      </c>
      <c r="CJ17" s="69">
        <f t="shared" si="128"/>
        <v>0</v>
      </c>
      <c r="CK17" s="84">
        <f t="shared" si="128"/>
        <v>0</v>
      </c>
      <c r="CL17" s="84">
        <f t="shared" si="128"/>
        <v>0</v>
      </c>
      <c r="CM17" s="67" t="s">
        <v>48</v>
      </c>
      <c r="CN17" s="90">
        <f t="shared" si="86"/>
        <v>0</v>
      </c>
      <c r="CO17" s="91">
        <f t="shared" si="27"/>
        <v>0</v>
      </c>
      <c r="CP17" s="91">
        <f t="shared" si="28"/>
        <v>0</v>
      </c>
      <c r="CQ17" s="91">
        <f t="shared" si="29"/>
        <v>0</v>
      </c>
      <c r="CR17" s="91">
        <f t="shared" si="30"/>
        <v>0</v>
      </c>
      <c r="CS17" s="91">
        <f t="shared" si="31"/>
        <v>0</v>
      </c>
      <c r="CT17" s="91">
        <f t="shared" si="32"/>
        <v>1</v>
      </c>
      <c r="CU17" s="84">
        <f t="shared" si="33"/>
        <v>1</v>
      </c>
      <c r="CV17" s="84">
        <f t="shared" si="34"/>
        <v>0</v>
      </c>
      <c r="CW17" s="67" t="s">
        <v>48</v>
      </c>
      <c r="CX17" s="90">
        <f t="shared" si="87"/>
        <v>59</v>
      </c>
      <c r="CY17" s="91">
        <f t="shared" si="37"/>
        <v>8</v>
      </c>
      <c r="CZ17" s="91">
        <f t="shared" si="38"/>
        <v>5</v>
      </c>
      <c r="DA17" s="91">
        <f t="shared" si="39"/>
        <v>0</v>
      </c>
      <c r="DB17" s="91">
        <f t="shared" si="40"/>
        <v>1</v>
      </c>
      <c r="DC17" s="91">
        <f t="shared" si="41"/>
        <v>1</v>
      </c>
      <c r="DD17" s="91">
        <f t="shared" si="42"/>
        <v>1</v>
      </c>
      <c r="DE17" s="84">
        <f t="shared" si="43"/>
        <v>75</v>
      </c>
      <c r="DF17" s="84">
        <f t="shared" si="44"/>
        <v>77</v>
      </c>
      <c r="DG17" s="67" t="s">
        <v>48</v>
      </c>
      <c r="DH17" s="90">
        <f t="shared" si="88"/>
        <v>106</v>
      </c>
      <c r="DI17" s="91">
        <f t="shared" si="47"/>
        <v>22</v>
      </c>
      <c r="DJ17" s="91">
        <f t="shared" si="48"/>
        <v>6</v>
      </c>
      <c r="DK17" s="91">
        <f t="shared" si="49"/>
        <v>0</v>
      </c>
      <c r="DL17" s="91">
        <f t="shared" si="50"/>
        <v>28</v>
      </c>
      <c r="DM17" s="91">
        <f t="shared" si="51"/>
        <v>5</v>
      </c>
      <c r="DN17" s="91">
        <f t="shared" si="52"/>
        <v>38</v>
      </c>
      <c r="DO17" s="84">
        <f t="shared" si="53"/>
        <v>205</v>
      </c>
      <c r="DP17" s="84">
        <f t="shared" si="54"/>
        <v>202</v>
      </c>
      <c r="DQ17" s="67" t="s">
        <v>48</v>
      </c>
      <c r="DR17" s="90">
        <f t="shared" si="89"/>
        <v>130</v>
      </c>
      <c r="DS17" s="91">
        <f t="shared" si="57"/>
        <v>12</v>
      </c>
      <c r="DT17" s="91">
        <f t="shared" si="58"/>
        <v>6</v>
      </c>
      <c r="DU17" s="91">
        <f t="shared" si="59"/>
        <v>1</v>
      </c>
      <c r="DV17" s="91">
        <f t="shared" si="60"/>
        <v>23</v>
      </c>
      <c r="DW17" s="91">
        <f t="shared" si="61"/>
        <v>1</v>
      </c>
      <c r="DX17" s="91">
        <f t="shared" si="62"/>
        <v>12</v>
      </c>
      <c r="DY17" s="84">
        <f t="shared" si="63"/>
        <v>185</v>
      </c>
      <c r="DZ17" s="84">
        <f t="shared" si="64"/>
        <v>202</v>
      </c>
      <c r="EA17" s="67" t="s">
        <v>48</v>
      </c>
      <c r="EB17" s="90">
        <f t="shared" si="90"/>
        <v>186</v>
      </c>
      <c r="EC17" s="91">
        <f t="shared" si="66"/>
        <v>20</v>
      </c>
      <c r="ED17" s="91">
        <f t="shared" si="67"/>
        <v>11</v>
      </c>
      <c r="EE17" s="91">
        <f t="shared" si="68"/>
        <v>1</v>
      </c>
      <c r="EF17" s="91">
        <f t="shared" si="69"/>
        <v>24</v>
      </c>
      <c r="EG17" s="91">
        <f t="shared" si="70"/>
        <v>1</v>
      </c>
      <c r="EH17" s="91">
        <f t="shared" si="71"/>
        <v>12</v>
      </c>
      <c r="EI17" s="84">
        <f t="shared" si="72"/>
        <v>255</v>
      </c>
      <c r="EJ17" s="84">
        <f t="shared" si="73"/>
        <v>276</v>
      </c>
      <c r="EK17" s="67" t="s">
        <v>48</v>
      </c>
      <c r="EL17" s="90">
        <f t="shared" si="91"/>
        <v>103</v>
      </c>
      <c r="EM17" s="91">
        <f t="shared" si="76"/>
        <v>22</v>
      </c>
      <c r="EN17" s="91">
        <f t="shared" si="77"/>
        <v>6</v>
      </c>
      <c r="EO17" s="91">
        <f t="shared" si="78"/>
        <v>0</v>
      </c>
      <c r="EP17" s="91">
        <f t="shared" si="79"/>
        <v>28</v>
      </c>
      <c r="EQ17" s="91">
        <f t="shared" si="80"/>
        <v>4</v>
      </c>
      <c r="ER17" s="91">
        <f t="shared" si="81"/>
        <v>38</v>
      </c>
      <c r="ES17" s="84">
        <f t="shared" si="82"/>
        <v>201</v>
      </c>
      <c r="ET17" s="84">
        <f t="shared" si="83"/>
        <v>199</v>
      </c>
    </row>
    <row r="18" spans="1:150" s="43" customFormat="1" ht="12" customHeight="1">
      <c r="A18" s="62">
        <v>0.6875</v>
      </c>
      <c r="B18" s="63">
        <v>24</v>
      </c>
      <c r="C18" s="64">
        <v>11</v>
      </c>
      <c r="D18" s="64">
        <v>0</v>
      </c>
      <c r="E18" s="64">
        <v>1</v>
      </c>
      <c r="F18" s="64">
        <v>0</v>
      </c>
      <c r="G18" s="64">
        <v>0</v>
      </c>
      <c r="H18" s="64">
        <v>0</v>
      </c>
      <c r="I18" s="81">
        <f t="shared" ref="I18:I19" si="129">SUM(B18:H18)</f>
        <v>36</v>
      </c>
      <c r="J18" s="82">
        <f t="shared" si="1"/>
        <v>37</v>
      </c>
      <c r="K18" s="83">
        <f t="shared" ref="K18:K19" si="130">A18</f>
        <v>0.6875</v>
      </c>
      <c r="L18" s="63">
        <v>1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81">
        <f t="shared" ref="S18:S19" si="131">SUM(L18:R18)</f>
        <v>1</v>
      </c>
      <c r="T18" s="82">
        <f t="shared" si="3"/>
        <v>1</v>
      </c>
      <c r="U18" s="83">
        <f t="shared" ref="U18:U19" si="132">K18</f>
        <v>0.6875</v>
      </c>
      <c r="V18" s="63">
        <v>0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81">
        <f t="shared" ref="AC18:AC19" si="133">SUM(V18:AB18)</f>
        <v>0</v>
      </c>
      <c r="AD18" s="82">
        <f t="shared" si="6"/>
        <v>0</v>
      </c>
      <c r="AE18" s="83">
        <f t="shared" ref="AE18:AE19" si="134">U18</f>
        <v>0.6875</v>
      </c>
      <c r="AF18" s="63">
        <v>1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81">
        <f t="shared" ref="AM18:AM19" si="135">SUM(AF18:AL18)</f>
        <v>1</v>
      </c>
      <c r="AN18" s="82">
        <f t="shared" si="9"/>
        <v>1</v>
      </c>
      <c r="AO18" s="83">
        <f t="shared" ref="AO18:AO19" si="136">AE18</f>
        <v>0.6875</v>
      </c>
      <c r="AP18" s="63">
        <v>64</v>
      </c>
      <c r="AQ18" s="64">
        <v>9</v>
      </c>
      <c r="AR18" s="64">
        <v>0</v>
      </c>
      <c r="AS18" s="64">
        <v>1</v>
      </c>
      <c r="AT18" s="64">
        <v>10</v>
      </c>
      <c r="AU18" s="64">
        <v>1</v>
      </c>
      <c r="AV18" s="64">
        <v>10</v>
      </c>
      <c r="AW18" s="81">
        <f t="shared" ref="AW18:AW19" si="137">SUM(AP18:AV18)</f>
        <v>95</v>
      </c>
      <c r="AX18" s="82">
        <f t="shared" si="12"/>
        <v>98</v>
      </c>
      <c r="AY18" s="83">
        <f t="shared" ref="AY18:AY19" si="138">AO18</f>
        <v>0.6875</v>
      </c>
      <c r="AZ18" s="63">
        <v>0</v>
      </c>
      <c r="BA18" s="64">
        <v>1</v>
      </c>
      <c r="BB18" s="64">
        <v>0</v>
      </c>
      <c r="BC18" s="64">
        <v>0</v>
      </c>
      <c r="BD18" s="64">
        <v>0</v>
      </c>
      <c r="BE18" s="64">
        <v>0</v>
      </c>
      <c r="BF18" s="64">
        <v>0</v>
      </c>
      <c r="BG18" s="81">
        <f t="shared" ref="BG18:BG19" si="139">SUM(AZ18:BF18)</f>
        <v>1</v>
      </c>
      <c r="BH18" s="82">
        <f t="shared" si="15"/>
        <v>1</v>
      </c>
      <c r="BI18" s="83">
        <f t="shared" ref="BI18:BI19" si="140">AY18</f>
        <v>0.6875</v>
      </c>
      <c r="BJ18" s="63">
        <v>50</v>
      </c>
      <c r="BK18" s="64">
        <v>11</v>
      </c>
      <c r="BL18" s="64">
        <v>1</v>
      </c>
      <c r="BM18" s="64">
        <v>0</v>
      </c>
      <c r="BN18" s="64">
        <v>10</v>
      </c>
      <c r="BO18" s="64">
        <v>1</v>
      </c>
      <c r="BP18" s="64">
        <v>22</v>
      </c>
      <c r="BQ18" s="81">
        <f t="shared" ref="BQ18:BQ19" si="141">SUM(BJ18:BP18)</f>
        <v>95</v>
      </c>
      <c r="BR18" s="82">
        <f t="shared" si="18"/>
        <v>87</v>
      </c>
      <c r="BS18" s="83">
        <f t="shared" ref="BS18:BS19" si="142">BI18</f>
        <v>0.6875</v>
      </c>
      <c r="BT18" s="63">
        <v>0</v>
      </c>
      <c r="BU18" s="64">
        <v>0</v>
      </c>
      <c r="BV18" s="64">
        <v>0</v>
      </c>
      <c r="BW18" s="64">
        <v>0</v>
      </c>
      <c r="BX18" s="64">
        <v>0</v>
      </c>
      <c r="BY18" s="64">
        <v>0</v>
      </c>
      <c r="BZ18" s="64">
        <v>1</v>
      </c>
      <c r="CA18" s="81">
        <f t="shared" ref="CA18:CA19" si="143">SUM(BT18:BZ18)</f>
        <v>1</v>
      </c>
      <c r="CB18" s="82">
        <f t="shared" si="21"/>
        <v>0</v>
      </c>
      <c r="CC18" s="83">
        <f t="shared" ref="CC18:CC19" si="144">BS18</f>
        <v>0.6875</v>
      </c>
      <c r="CD18" s="63">
        <v>0</v>
      </c>
      <c r="CE18" s="64">
        <v>0</v>
      </c>
      <c r="CF18" s="64">
        <v>0</v>
      </c>
      <c r="CG18" s="64">
        <v>0</v>
      </c>
      <c r="CH18" s="64">
        <v>0</v>
      </c>
      <c r="CI18" s="64">
        <v>0</v>
      </c>
      <c r="CJ18" s="64">
        <v>0</v>
      </c>
      <c r="CK18" s="81">
        <f t="shared" ref="CK18:CK19" si="145">SUM(CD18:CJ18)</f>
        <v>0</v>
      </c>
      <c r="CL18" s="82">
        <f t="shared" si="24"/>
        <v>0</v>
      </c>
      <c r="CM18" s="62">
        <f t="shared" si="25"/>
        <v>0.6875</v>
      </c>
      <c r="CN18" s="89">
        <f t="shared" si="86"/>
        <v>1</v>
      </c>
      <c r="CO18" s="89">
        <f t="shared" si="27"/>
        <v>0</v>
      </c>
      <c r="CP18" s="89">
        <f t="shared" si="28"/>
        <v>0</v>
      </c>
      <c r="CQ18" s="89">
        <f t="shared" si="29"/>
        <v>0</v>
      </c>
      <c r="CR18" s="89">
        <f t="shared" si="30"/>
        <v>0</v>
      </c>
      <c r="CS18" s="89">
        <f t="shared" si="31"/>
        <v>0</v>
      </c>
      <c r="CT18" s="89">
        <f t="shared" si="32"/>
        <v>1</v>
      </c>
      <c r="CU18" s="81">
        <f t="shared" si="33"/>
        <v>2</v>
      </c>
      <c r="CV18" s="82">
        <f t="shared" si="34"/>
        <v>1</v>
      </c>
      <c r="CW18" s="62">
        <f t="shared" si="35"/>
        <v>0.6875</v>
      </c>
      <c r="CX18" s="89">
        <f t="shared" si="87"/>
        <v>25</v>
      </c>
      <c r="CY18" s="89">
        <f t="shared" si="37"/>
        <v>11</v>
      </c>
      <c r="CZ18" s="89">
        <f t="shared" si="38"/>
        <v>0</v>
      </c>
      <c r="DA18" s="89">
        <f t="shared" si="39"/>
        <v>1</v>
      </c>
      <c r="DB18" s="89">
        <f t="shared" si="40"/>
        <v>0</v>
      </c>
      <c r="DC18" s="89">
        <f t="shared" si="41"/>
        <v>0</v>
      </c>
      <c r="DD18" s="89">
        <f t="shared" si="42"/>
        <v>0</v>
      </c>
      <c r="DE18" s="81">
        <f t="shared" si="43"/>
        <v>37</v>
      </c>
      <c r="DF18" s="82">
        <f t="shared" si="44"/>
        <v>38</v>
      </c>
      <c r="DG18" s="62">
        <f t="shared" si="45"/>
        <v>0.6875</v>
      </c>
      <c r="DH18" s="89">
        <f t="shared" si="88"/>
        <v>51</v>
      </c>
      <c r="DI18" s="89">
        <f t="shared" si="47"/>
        <v>12</v>
      </c>
      <c r="DJ18" s="89">
        <f t="shared" si="48"/>
        <v>1</v>
      </c>
      <c r="DK18" s="89">
        <f t="shared" si="49"/>
        <v>0</v>
      </c>
      <c r="DL18" s="89">
        <f t="shared" si="50"/>
        <v>10</v>
      </c>
      <c r="DM18" s="89">
        <f t="shared" si="51"/>
        <v>1</v>
      </c>
      <c r="DN18" s="89">
        <f t="shared" si="52"/>
        <v>22</v>
      </c>
      <c r="DO18" s="81">
        <f t="shared" si="53"/>
        <v>97</v>
      </c>
      <c r="DP18" s="82">
        <f t="shared" si="54"/>
        <v>89</v>
      </c>
      <c r="DQ18" s="62">
        <f t="shared" si="55"/>
        <v>0.6875</v>
      </c>
      <c r="DR18" s="89">
        <f t="shared" si="89"/>
        <v>65</v>
      </c>
      <c r="DS18" s="89">
        <f t="shared" si="57"/>
        <v>10</v>
      </c>
      <c r="DT18" s="89">
        <f t="shared" si="58"/>
        <v>0</v>
      </c>
      <c r="DU18" s="89">
        <f t="shared" si="59"/>
        <v>1</v>
      </c>
      <c r="DV18" s="89">
        <f t="shared" si="60"/>
        <v>10</v>
      </c>
      <c r="DW18" s="89">
        <f t="shared" si="61"/>
        <v>1</v>
      </c>
      <c r="DX18" s="89">
        <f t="shared" si="62"/>
        <v>10</v>
      </c>
      <c r="DY18" s="81">
        <f t="shared" si="63"/>
        <v>97</v>
      </c>
      <c r="DZ18" s="82">
        <f t="shared" si="64"/>
        <v>100</v>
      </c>
      <c r="EA18" s="62">
        <f t="shared" ref="EA18:EA19" si="146">$A18</f>
        <v>0.6875</v>
      </c>
      <c r="EB18" s="89">
        <f t="shared" si="90"/>
        <v>88</v>
      </c>
      <c r="EC18" s="89">
        <f t="shared" si="66"/>
        <v>20</v>
      </c>
      <c r="ED18" s="89">
        <f t="shared" si="67"/>
        <v>0</v>
      </c>
      <c r="EE18" s="89">
        <f t="shared" si="68"/>
        <v>2</v>
      </c>
      <c r="EF18" s="89">
        <f t="shared" si="69"/>
        <v>10</v>
      </c>
      <c r="EG18" s="89">
        <f t="shared" si="70"/>
        <v>1</v>
      </c>
      <c r="EH18" s="89">
        <f t="shared" si="71"/>
        <v>10</v>
      </c>
      <c r="EI18" s="81">
        <f t="shared" si="72"/>
        <v>131</v>
      </c>
      <c r="EJ18" s="82">
        <f t="shared" si="73"/>
        <v>135</v>
      </c>
      <c r="EK18" s="62">
        <f t="shared" ref="EK18:EK19" si="147">$A18</f>
        <v>0.6875</v>
      </c>
      <c r="EL18" s="89">
        <f t="shared" si="91"/>
        <v>50</v>
      </c>
      <c r="EM18" s="89">
        <f t="shared" si="76"/>
        <v>11</v>
      </c>
      <c r="EN18" s="89">
        <f t="shared" si="77"/>
        <v>1</v>
      </c>
      <c r="EO18" s="89">
        <f t="shared" si="78"/>
        <v>0</v>
      </c>
      <c r="EP18" s="89">
        <f t="shared" si="79"/>
        <v>10</v>
      </c>
      <c r="EQ18" s="89">
        <f t="shared" si="80"/>
        <v>1</v>
      </c>
      <c r="ER18" s="89">
        <f t="shared" si="81"/>
        <v>23</v>
      </c>
      <c r="ES18" s="81">
        <f t="shared" si="82"/>
        <v>96</v>
      </c>
      <c r="ET18" s="82">
        <f t="shared" si="83"/>
        <v>87</v>
      </c>
    </row>
    <row r="19" spans="1:150" s="43" customFormat="1" ht="12" customHeight="1">
      <c r="A19" s="62">
        <f t="shared" si="84"/>
        <v>0.69791666666666663</v>
      </c>
      <c r="B19" s="65">
        <v>25</v>
      </c>
      <c r="C19" s="66">
        <v>6</v>
      </c>
      <c r="D19" s="66">
        <v>0</v>
      </c>
      <c r="E19" s="66">
        <v>0</v>
      </c>
      <c r="F19" s="66">
        <v>0</v>
      </c>
      <c r="G19" s="66">
        <v>0</v>
      </c>
      <c r="H19" s="66">
        <v>0</v>
      </c>
      <c r="I19" s="81">
        <f t="shared" si="129"/>
        <v>31</v>
      </c>
      <c r="J19" s="82">
        <f t="shared" si="1"/>
        <v>31</v>
      </c>
      <c r="K19" s="83">
        <f t="shared" si="130"/>
        <v>0.69791666666666663</v>
      </c>
      <c r="L19" s="65">
        <v>3</v>
      </c>
      <c r="M19" s="66">
        <v>2</v>
      </c>
      <c r="N19" s="66">
        <v>0</v>
      </c>
      <c r="O19" s="66">
        <v>0</v>
      </c>
      <c r="P19" s="66">
        <v>0</v>
      </c>
      <c r="Q19" s="66">
        <v>1</v>
      </c>
      <c r="R19" s="66">
        <v>0</v>
      </c>
      <c r="S19" s="81">
        <f t="shared" si="131"/>
        <v>6</v>
      </c>
      <c r="T19" s="82">
        <f t="shared" si="3"/>
        <v>5</v>
      </c>
      <c r="U19" s="83">
        <f t="shared" si="132"/>
        <v>0.69791666666666663</v>
      </c>
      <c r="V19" s="65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81">
        <f t="shared" si="133"/>
        <v>0</v>
      </c>
      <c r="AD19" s="82">
        <f t="shared" si="6"/>
        <v>0</v>
      </c>
      <c r="AE19" s="83">
        <f t="shared" si="134"/>
        <v>0.69791666666666663</v>
      </c>
      <c r="AF19" s="65">
        <v>0</v>
      </c>
      <c r="AG19" s="66">
        <v>0</v>
      </c>
      <c r="AH19" s="66">
        <v>0</v>
      </c>
      <c r="AI19" s="66">
        <v>0</v>
      </c>
      <c r="AJ19" s="66">
        <v>0</v>
      </c>
      <c r="AK19" s="66">
        <v>0</v>
      </c>
      <c r="AL19" s="66">
        <v>0</v>
      </c>
      <c r="AM19" s="81">
        <f t="shared" si="135"/>
        <v>0</v>
      </c>
      <c r="AN19" s="82">
        <f t="shared" si="9"/>
        <v>0</v>
      </c>
      <c r="AO19" s="83">
        <f t="shared" si="136"/>
        <v>0.69791666666666663</v>
      </c>
      <c r="AP19" s="65">
        <v>79</v>
      </c>
      <c r="AQ19" s="66">
        <v>11</v>
      </c>
      <c r="AR19" s="66">
        <v>0</v>
      </c>
      <c r="AS19" s="66">
        <v>0</v>
      </c>
      <c r="AT19" s="66">
        <v>6</v>
      </c>
      <c r="AU19" s="66">
        <v>2</v>
      </c>
      <c r="AV19" s="66">
        <v>21</v>
      </c>
      <c r="AW19" s="81">
        <f t="shared" si="137"/>
        <v>119</v>
      </c>
      <c r="AX19" s="82">
        <f t="shared" si="12"/>
        <v>107</v>
      </c>
      <c r="AY19" s="83">
        <f t="shared" si="138"/>
        <v>0.69791666666666663</v>
      </c>
      <c r="AZ19" s="65">
        <v>1</v>
      </c>
      <c r="BA19" s="66">
        <v>0</v>
      </c>
      <c r="BB19" s="66">
        <v>0</v>
      </c>
      <c r="BC19" s="66">
        <v>0</v>
      </c>
      <c r="BD19" s="66">
        <v>0</v>
      </c>
      <c r="BE19" s="66">
        <v>0</v>
      </c>
      <c r="BF19" s="66">
        <v>0</v>
      </c>
      <c r="BG19" s="81">
        <f t="shared" si="139"/>
        <v>1</v>
      </c>
      <c r="BH19" s="82">
        <f t="shared" si="15"/>
        <v>1</v>
      </c>
      <c r="BI19" s="83">
        <f t="shared" si="140"/>
        <v>0.69791666666666663</v>
      </c>
      <c r="BJ19" s="65">
        <v>57</v>
      </c>
      <c r="BK19" s="66">
        <v>2</v>
      </c>
      <c r="BL19" s="66">
        <v>0</v>
      </c>
      <c r="BM19" s="66">
        <v>0</v>
      </c>
      <c r="BN19" s="66">
        <v>13</v>
      </c>
      <c r="BO19" s="66">
        <v>0</v>
      </c>
      <c r="BP19" s="66">
        <v>14</v>
      </c>
      <c r="BQ19" s="81">
        <f t="shared" si="141"/>
        <v>86</v>
      </c>
      <c r="BR19" s="82">
        <f t="shared" si="18"/>
        <v>88</v>
      </c>
      <c r="BS19" s="83">
        <f t="shared" si="142"/>
        <v>0.69791666666666663</v>
      </c>
      <c r="BT19" s="65">
        <v>0</v>
      </c>
      <c r="BU19" s="66">
        <v>0</v>
      </c>
      <c r="BV19" s="66">
        <v>0</v>
      </c>
      <c r="BW19" s="66">
        <v>0</v>
      </c>
      <c r="BX19" s="66">
        <v>0</v>
      </c>
      <c r="BY19" s="66">
        <v>0</v>
      </c>
      <c r="BZ19" s="66">
        <v>0</v>
      </c>
      <c r="CA19" s="81">
        <f t="shared" si="143"/>
        <v>0</v>
      </c>
      <c r="CB19" s="82">
        <f t="shared" si="21"/>
        <v>0</v>
      </c>
      <c r="CC19" s="83">
        <f t="shared" si="144"/>
        <v>0.69791666666666663</v>
      </c>
      <c r="CD19" s="65">
        <v>0</v>
      </c>
      <c r="CE19" s="66">
        <v>0</v>
      </c>
      <c r="CF19" s="66">
        <v>0</v>
      </c>
      <c r="CG19" s="66">
        <v>0</v>
      </c>
      <c r="CH19" s="66">
        <v>0</v>
      </c>
      <c r="CI19" s="66">
        <v>0</v>
      </c>
      <c r="CJ19" s="66">
        <v>0</v>
      </c>
      <c r="CK19" s="81">
        <f t="shared" si="145"/>
        <v>0</v>
      </c>
      <c r="CL19" s="82">
        <f t="shared" si="24"/>
        <v>0</v>
      </c>
      <c r="CM19" s="62">
        <f t="shared" si="25"/>
        <v>0.69791666666666663</v>
      </c>
      <c r="CN19" s="89">
        <f t="shared" si="86"/>
        <v>0</v>
      </c>
      <c r="CO19" s="89">
        <f t="shared" si="27"/>
        <v>0</v>
      </c>
      <c r="CP19" s="89">
        <f t="shared" si="28"/>
        <v>0</v>
      </c>
      <c r="CQ19" s="89">
        <f t="shared" si="29"/>
        <v>0</v>
      </c>
      <c r="CR19" s="89">
        <f t="shared" si="30"/>
        <v>0</v>
      </c>
      <c r="CS19" s="89">
        <f t="shared" si="31"/>
        <v>0</v>
      </c>
      <c r="CT19" s="89">
        <f t="shared" si="32"/>
        <v>0</v>
      </c>
      <c r="CU19" s="81">
        <f t="shared" si="33"/>
        <v>0</v>
      </c>
      <c r="CV19" s="82">
        <f t="shared" si="34"/>
        <v>0</v>
      </c>
      <c r="CW19" s="62">
        <f t="shared" si="35"/>
        <v>0.69791666666666663</v>
      </c>
      <c r="CX19" s="89">
        <f t="shared" si="87"/>
        <v>28</v>
      </c>
      <c r="CY19" s="89">
        <f t="shared" si="37"/>
        <v>8</v>
      </c>
      <c r="CZ19" s="89">
        <f t="shared" si="38"/>
        <v>0</v>
      </c>
      <c r="DA19" s="89">
        <f t="shared" si="39"/>
        <v>0</v>
      </c>
      <c r="DB19" s="89">
        <f t="shared" si="40"/>
        <v>0</v>
      </c>
      <c r="DC19" s="89">
        <f t="shared" si="41"/>
        <v>1</v>
      </c>
      <c r="DD19" s="89">
        <f t="shared" si="42"/>
        <v>0</v>
      </c>
      <c r="DE19" s="81">
        <f t="shared" si="43"/>
        <v>37</v>
      </c>
      <c r="DF19" s="82">
        <f t="shared" si="44"/>
        <v>36</v>
      </c>
      <c r="DG19" s="62">
        <f t="shared" si="45"/>
        <v>0.69791666666666663</v>
      </c>
      <c r="DH19" s="89">
        <f t="shared" si="88"/>
        <v>61</v>
      </c>
      <c r="DI19" s="89">
        <f t="shared" si="47"/>
        <v>4</v>
      </c>
      <c r="DJ19" s="89">
        <f t="shared" si="48"/>
        <v>0</v>
      </c>
      <c r="DK19" s="89">
        <f t="shared" si="49"/>
        <v>0</v>
      </c>
      <c r="DL19" s="89">
        <f t="shared" si="50"/>
        <v>13</v>
      </c>
      <c r="DM19" s="89">
        <f t="shared" si="51"/>
        <v>1</v>
      </c>
      <c r="DN19" s="89">
        <f t="shared" si="52"/>
        <v>14</v>
      </c>
      <c r="DO19" s="81">
        <f t="shared" si="53"/>
        <v>93</v>
      </c>
      <c r="DP19" s="82">
        <f t="shared" si="54"/>
        <v>94</v>
      </c>
      <c r="DQ19" s="62">
        <f t="shared" si="55"/>
        <v>0.69791666666666663</v>
      </c>
      <c r="DR19" s="89">
        <f t="shared" si="89"/>
        <v>80</v>
      </c>
      <c r="DS19" s="89">
        <f t="shared" si="57"/>
        <v>11</v>
      </c>
      <c r="DT19" s="89">
        <f t="shared" si="58"/>
        <v>0</v>
      </c>
      <c r="DU19" s="89">
        <f t="shared" si="59"/>
        <v>0</v>
      </c>
      <c r="DV19" s="89">
        <f t="shared" si="60"/>
        <v>6</v>
      </c>
      <c r="DW19" s="89">
        <f t="shared" si="61"/>
        <v>2</v>
      </c>
      <c r="DX19" s="89">
        <f t="shared" si="62"/>
        <v>21</v>
      </c>
      <c r="DY19" s="81">
        <f t="shared" si="63"/>
        <v>120</v>
      </c>
      <c r="DZ19" s="82">
        <f t="shared" si="64"/>
        <v>108</v>
      </c>
      <c r="EA19" s="62">
        <f t="shared" si="146"/>
        <v>0.69791666666666663</v>
      </c>
      <c r="EB19" s="89">
        <f t="shared" si="90"/>
        <v>104</v>
      </c>
      <c r="EC19" s="89">
        <f t="shared" si="66"/>
        <v>17</v>
      </c>
      <c r="ED19" s="89">
        <f t="shared" si="67"/>
        <v>0</v>
      </c>
      <c r="EE19" s="89">
        <f t="shared" si="68"/>
        <v>0</v>
      </c>
      <c r="EF19" s="89">
        <f t="shared" si="69"/>
        <v>6</v>
      </c>
      <c r="EG19" s="89">
        <f t="shared" si="70"/>
        <v>2</v>
      </c>
      <c r="EH19" s="89">
        <f t="shared" si="71"/>
        <v>21</v>
      </c>
      <c r="EI19" s="81">
        <f t="shared" si="72"/>
        <v>150</v>
      </c>
      <c r="EJ19" s="82">
        <f t="shared" si="73"/>
        <v>138</v>
      </c>
      <c r="EK19" s="62">
        <f t="shared" si="147"/>
        <v>0.69791666666666663</v>
      </c>
      <c r="EL19" s="89">
        <f t="shared" si="91"/>
        <v>57</v>
      </c>
      <c r="EM19" s="89">
        <f t="shared" si="76"/>
        <v>2</v>
      </c>
      <c r="EN19" s="89">
        <f t="shared" si="77"/>
        <v>0</v>
      </c>
      <c r="EO19" s="89">
        <f t="shared" si="78"/>
        <v>0</v>
      </c>
      <c r="EP19" s="89">
        <f t="shared" si="79"/>
        <v>13</v>
      </c>
      <c r="EQ19" s="89">
        <f t="shared" si="80"/>
        <v>0</v>
      </c>
      <c r="ER19" s="89">
        <f t="shared" si="81"/>
        <v>14</v>
      </c>
      <c r="ES19" s="81">
        <f t="shared" si="82"/>
        <v>86</v>
      </c>
      <c r="ET19" s="82">
        <f t="shared" si="83"/>
        <v>88</v>
      </c>
    </row>
    <row r="20" spans="1:150" s="43" customFormat="1" ht="12" customHeight="1">
      <c r="A20" s="67" t="s">
        <v>48</v>
      </c>
      <c r="B20" s="68">
        <f t="shared" ref="B20:J20" si="148">SUM(B18:B19)</f>
        <v>49</v>
      </c>
      <c r="C20" s="69">
        <f t="shared" si="148"/>
        <v>17</v>
      </c>
      <c r="D20" s="69">
        <f t="shared" si="148"/>
        <v>0</v>
      </c>
      <c r="E20" s="69">
        <f t="shared" si="148"/>
        <v>1</v>
      </c>
      <c r="F20" s="69">
        <f t="shared" si="148"/>
        <v>0</v>
      </c>
      <c r="G20" s="69">
        <f t="shared" si="148"/>
        <v>0</v>
      </c>
      <c r="H20" s="69">
        <f t="shared" si="148"/>
        <v>0</v>
      </c>
      <c r="I20" s="84">
        <f t="shared" si="148"/>
        <v>67</v>
      </c>
      <c r="J20" s="84">
        <f t="shared" si="148"/>
        <v>68</v>
      </c>
      <c r="K20" s="85" t="s">
        <v>48</v>
      </c>
      <c r="L20" s="68">
        <f t="shared" ref="L20:T20" si="149">SUM(L18:L19)</f>
        <v>4</v>
      </c>
      <c r="M20" s="69">
        <f t="shared" si="149"/>
        <v>2</v>
      </c>
      <c r="N20" s="69">
        <f t="shared" si="149"/>
        <v>0</v>
      </c>
      <c r="O20" s="69">
        <f t="shared" si="149"/>
        <v>0</v>
      </c>
      <c r="P20" s="69">
        <f t="shared" si="149"/>
        <v>0</v>
      </c>
      <c r="Q20" s="69">
        <f t="shared" si="149"/>
        <v>1</v>
      </c>
      <c r="R20" s="69">
        <f t="shared" si="149"/>
        <v>0</v>
      </c>
      <c r="S20" s="84">
        <f t="shared" si="149"/>
        <v>7</v>
      </c>
      <c r="T20" s="84">
        <f t="shared" si="149"/>
        <v>6</v>
      </c>
      <c r="U20" s="85" t="s">
        <v>48</v>
      </c>
      <c r="V20" s="68">
        <f t="shared" ref="V20:AD20" si="150">SUM(V18:V19)</f>
        <v>0</v>
      </c>
      <c r="W20" s="69">
        <f t="shared" si="150"/>
        <v>0</v>
      </c>
      <c r="X20" s="69">
        <f t="shared" si="150"/>
        <v>0</v>
      </c>
      <c r="Y20" s="69">
        <f t="shared" si="150"/>
        <v>0</v>
      </c>
      <c r="Z20" s="69">
        <f t="shared" si="150"/>
        <v>0</v>
      </c>
      <c r="AA20" s="69">
        <f t="shared" si="150"/>
        <v>0</v>
      </c>
      <c r="AB20" s="69">
        <f t="shared" si="150"/>
        <v>0</v>
      </c>
      <c r="AC20" s="84">
        <f t="shared" si="150"/>
        <v>0</v>
      </c>
      <c r="AD20" s="84">
        <f t="shared" si="150"/>
        <v>0</v>
      </c>
      <c r="AE20" s="85" t="s">
        <v>48</v>
      </c>
      <c r="AF20" s="68">
        <f t="shared" ref="AF20:AN20" si="151">SUM(AF18:AF19)</f>
        <v>1</v>
      </c>
      <c r="AG20" s="69">
        <f t="shared" si="151"/>
        <v>0</v>
      </c>
      <c r="AH20" s="69">
        <f t="shared" si="151"/>
        <v>0</v>
      </c>
      <c r="AI20" s="69">
        <f t="shared" si="151"/>
        <v>0</v>
      </c>
      <c r="AJ20" s="69">
        <f t="shared" si="151"/>
        <v>0</v>
      </c>
      <c r="AK20" s="69">
        <f t="shared" si="151"/>
        <v>0</v>
      </c>
      <c r="AL20" s="69">
        <f t="shared" si="151"/>
        <v>0</v>
      </c>
      <c r="AM20" s="84">
        <f t="shared" si="151"/>
        <v>1</v>
      </c>
      <c r="AN20" s="84">
        <f t="shared" si="151"/>
        <v>1</v>
      </c>
      <c r="AO20" s="85" t="s">
        <v>48</v>
      </c>
      <c r="AP20" s="68">
        <f t="shared" ref="AP20:AX20" si="152">SUM(AP18:AP19)</f>
        <v>143</v>
      </c>
      <c r="AQ20" s="69">
        <f t="shared" si="152"/>
        <v>20</v>
      </c>
      <c r="AR20" s="69">
        <f t="shared" si="152"/>
        <v>0</v>
      </c>
      <c r="AS20" s="69">
        <f t="shared" si="152"/>
        <v>1</v>
      </c>
      <c r="AT20" s="69">
        <f t="shared" si="152"/>
        <v>16</v>
      </c>
      <c r="AU20" s="69">
        <f t="shared" si="152"/>
        <v>3</v>
      </c>
      <c r="AV20" s="69">
        <f t="shared" si="152"/>
        <v>31</v>
      </c>
      <c r="AW20" s="84">
        <f t="shared" si="152"/>
        <v>214</v>
      </c>
      <c r="AX20" s="84">
        <f t="shared" si="152"/>
        <v>205</v>
      </c>
      <c r="AY20" s="85" t="s">
        <v>48</v>
      </c>
      <c r="AZ20" s="68">
        <f t="shared" ref="AZ20:BH20" si="153">SUM(AZ18:AZ19)</f>
        <v>1</v>
      </c>
      <c r="BA20" s="69">
        <f t="shared" si="153"/>
        <v>1</v>
      </c>
      <c r="BB20" s="69">
        <f t="shared" si="153"/>
        <v>0</v>
      </c>
      <c r="BC20" s="69">
        <f t="shared" si="153"/>
        <v>0</v>
      </c>
      <c r="BD20" s="69">
        <f t="shared" si="153"/>
        <v>0</v>
      </c>
      <c r="BE20" s="69">
        <f t="shared" si="153"/>
        <v>0</v>
      </c>
      <c r="BF20" s="69">
        <f t="shared" si="153"/>
        <v>0</v>
      </c>
      <c r="BG20" s="84">
        <f t="shared" si="153"/>
        <v>2</v>
      </c>
      <c r="BH20" s="84">
        <f t="shared" si="153"/>
        <v>2</v>
      </c>
      <c r="BI20" s="85" t="s">
        <v>48</v>
      </c>
      <c r="BJ20" s="68">
        <f t="shared" ref="BJ20:BR20" si="154">SUM(BJ18:BJ19)</f>
        <v>107</v>
      </c>
      <c r="BK20" s="69">
        <f t="shared" si="154"/>
        <v>13</v>
      </c>
      <c r="BL20" s="69">
        <f t="shared" si="154"/>
        <v>1</v>
      </c>
      <c r="BM20" s="69">
        <f t="shared" si="154"/>
        <v>0</v>
      </c>
      <c r="BN20" s="69">
        <f t="shared" si="154"/>
        <v>23</v>
      </c>
      <c r="BO20" s="69">
        <f t="shared" si="154"/>
        <v>1</v>
      </c>
      <c r="BP20" s="69">
        <f t="shared" si="154"/>
        <v>36</v>
      </c>
      <c r="BQ20" s="84">
        <f t="shared" si="154"/>
        <v>181</v>
      </c>
      <c r="BR20" s="84">
        <f t="shared" si="154"/>
        <v>175</v>
      </c>
      <c r="BS20" s="85" t="s">
        <v>48</v>
      </c>
      <c r="BT20" s="68">
        <f t="shared" ref="BT20:CB20" si="155">SUM(BT18:BT19)</f>
        <v>0</v>
      </c>
      <c r="BU20" s="69">
        <f t="shared" si="155"/>
        <v>0</v>
      </c>
      <c r="BV20" s="69">
        <f t="shared" si="155"/>
        <v>0</v>
      </c>
      <c r="BW20" s="69">
        <f t="shared" si="155"/>
        <v>0</v>
      </c>
      <c r="BX20" s="69">
        <f t="shared" si="155"/>
        <v>0</v>
      </c>
      <c r="BY20" s="69">
        <f t="shared" si="155"/>
        <v>0</v>
      </c>
      <c r="BZ20" s="69">
        <f t="shared" si="155"/>
        <v>1</v>
      </c>
      <c r="CA20" s="84">
        <f t="shared" si="155"/>
        <v>1</v>
      </c>
      <c r="CB20" s="84">
        <f t="shared" si="155"/>
        <v>0</v>
      </c>
      <c r="CC20" s="85" t="s">
        <v>48</v>
      </c>
      <c r="CD20" s="68">
        <f t="shared" ref="CD20:CL20" si="156">SUM(CD18:CD19)</f>
        <v>0</v>
      </c>
      <c r="CE20" s="69">
        <f t="shared" si="156"/>
        <v>0</v>
      </c>
      <c r="CF20" s="69">
        <f t="shared" si="156"/>
        <v>0</v>
      </c>
      <c r="CG20" s="69">
        <f t="shared" si="156"/>
        <v>0</v>
      </c>
      <c r="CH20" s="69">
        <f t="shared" si="156"/>
        <v>0</v>
      </c>
      <c r="CI20" s="69">
        <f t="shared" si="156"/>
        <v>0</v>
      </c>
      <c r="CJ20" s="69">
        <f t="shared" si="156"/>
        <v>0</v>
      </c>
      <c r="CK20" s="84">
        <f t="shared" si="156"/>
        <v>0</v>
      </c>
      <c r="CL20" s="84">
        <f t="shared" si="156"/>
        <v>0</v>
      </c>
      <c r="CM20" s="67" t="s">
        <v>48</v>
      </c>
      <c r="CN20" s="90">
        <f t="shared" si="86"/>
        <v>1</v>
      </c>
      <c r="CO20" s="91">
        <f t="shared" si="27"/>
        <v>0</v>
      </c>
      <c r="CP20" s="91">
        <f t="shared" si="28"/>
        <v>0</v>
      </c>
      <c r="CQ20" s="91">
        <f t="shared" si="29"/>
        <v>0</v>
      </c>
      <c r="CR20" s="91">
        <f t="shared" si="30"/>
        <v>0</v>
      </c>
      <c r="CS20" s="91">
        <f t="shared" si="31"/>
        <v>0</v>
      </c>
      <c r="CT20" s="91">
        <f t="shared" si="32"/>
        <v>1</v>
      </c>
      <c r="CU20" s="84">
        <f t="shared" si="33"/>
        <v>2</v>
      </c>
      <c r="CV20" s="84">
        <f t="shared" si="34"/>
        <v>1</v>
      </c>
      <c r="CW20" s="67" t="s">
        <v>48</v>
      </c>
      <c r="CX20" s="90">
        <f t="shared" si="87"/>
        <v>53</v>
      </c>
      <c r="CY20" s="91">
        <f t="shared" si="37"/>
        <v>19</v>
      </c>
      <c r="CZ20" s="91">
        <f t="shared" si="38"/>
        <v>0</v>
      </c>
      <c r="DA20" s="91">
        <f t="shared" si="39"/>
        <v>1</v>
      </c>
      <c r="DB20" s="91">
        <f t="shared" si="40"/>
        <v>0</v>
      </c>
      <c r="DC20" s="91">
        <f t="shared" si="41"/>
        <v>1</v>
      </c>
      <c r="DD20" s="91">
        <f t="shared" si="42"/>
        <v>0</v>
      </c>
      <c r="DE20" s="84">
        <f t="shared" si="43"/>
        <v>74</v>
      </c>
      <c r="DF20" s="84">
        <f t="shared" si="44"/>
        <v>74</v>
      </c>
      <c r="DG20" s="67" t="s">
        <v>48</v>
      </c>
      <c r="DH20" s="90">
        <f t="shared" si="88"/>
        <v>112</v>
      </c>
      <c r="DI20" s="91">
        <f t="shared" si="47"/>
        <v>16</v>
      </c>
      <c r="DJ20" s="91">
        <f t="shared" si="48"/>
        <v>1</v>
      </c>
      <c r="DK20" s="91">
        <f t="shared" si="49"/>
        <v>0</v>
      </c>
      <c r="DL20" s="91">
        <f t="shared" si="50"/>
        <v>23</v>
      </c>
      <c r="DM20" s="91">
        <f t="shared" si="51"/>
        <v>2</v>
      </c>
      <c r="DN20" s="91">
        <f t="shared" si="52"/>
        <v>36</v>
      </c>
      <c r="DO20" s="84">
        <f t="shared" si="53"/>
        <v>190</v>
      </c>
      <c r="DP20" s="84">
        <f t="shared" si="54"/>
        <v>183</v>
      </c>
      <c r="DQ20" s="67" t="s">
        <v>48</v>
      </c>
      <c r="DR20" s="90">
        <f t="shared" si="89"/>
        <v>145</v>
      </c>
      <c r="DS20" s="91">
        <f t="shared" si="57"/>
        <v>21</v>
      </c>
      <c r="DT20" s="91">
        <f t="shared" si="58"/>
        <v>0</v>
      </c>
      <c r="DU20" s="91">
        <f t="shared" si="59"/>
        <v>1</v>
      </c>
      <c r="DV20" s="91">
        <f t="shared" si="60"/>
        <v>16</v>
      </c>
      <c r="DW20" s="91">
        <f t="shared" si="61"/>
        <v>3</v>
      </c>
      <c r="DX20" s="91">
        <f t="shared" si="62"/>
        <v>31</v>
      </c>
      <c r="DY20" s="84">
        <f t="shared" si="63"/>
        <v>217</v>
      </c>
      <c r="DZ20" s="84">
        <f t="shared" si="64"/>
        <v>208</v>
      </c>
      <c r="EA20" s="67" t="s">
        <v>48</v>
      </c>
      <c r="EB20" s="90">
        <f t="shared" si="90"/>
        <v>192</v>
      </c>
      <c r="EC20" s="91">
        <f t="shared" si="66"/>
        <v>37</v>
      </c>
      <c r="ED20" s="91">
        <f t="shared" si="67"/>
        <v>0</v>
      </c>
      <c r="EE20" s="91">
        <f t="shared" si="68"/>
        <v>2</v>
      </c>
      <c r="EF20" s="91">
        <f t="shared" si="69"/>
        <v>16</v>
      </c>
      <c r="EG20" s="91">
        <f t="shared" si="70"/>
        <v>3</v>
      </c>
      <c r="EH20" s="91">
        <f t="shared" si="71"/>
        <v>31</v>
      </c>
      <c r="EI20" s="84">
        <f t="shared" si="72"/>
        <v>281</v>
      </c>
      <c r="EJ20" s="84">
        <f t="shared" si="73"/>
        <v>273</v>
      </c>
      <c r="EK20" s="67" t="s">
        <v>48</v>
      </c>
      <c r="EL20" s="90">
        <f t="shared" si="91"/>
        <v>107</v>
      </c>
      <c r="EM20" s="91">
        <f t="shared" si="76"/>
        <v>13</v>
      </c>
      <c r="EN20" s="91">
        <f t="shared" si="77"/>
        <v>1</v>
      </c>
      <c r="EO20" s="91">
        <f t="shared" si="78"/>
        <v>0</v>
      </c>
      <c r="EP20" s="91">
        <f t="shared" si="79"/>
        <v>23</v>
      </c>
      <c r="EQ20" s="91">
        <f t="shared" si="80"/>
        <v>1</v>
      </c>
      <c r="ER20" s="91">
        <f t="shared" si="81"/>
        <v>37</v>
      </c>
      <c r="ES20" s="84">
        <f t="shared" si="82"/>
        <v>182</v>
      </c>
      <c r="ET20" s="84">
        <f t="shared" si="83"/>
        <v>175</v>
      </c>
    </row>
    <row r="21" spans="1:150" s="43" customFormat="1" ht="12" customHeight="1">
      <c r="A21" s="62">
        <f>A19+"0:15"</f>
        <v>0.70833333333333326</v>
      </c>
      <c r="B21" s="60">
        <v>29</v>
      </c>
      <c r="C21" s="61">
        <v>8</v>
      </c>
      <c r="D21" s="61">
        <v>1</v>
      </c>
      <c r="E21" s="61">
        <v>0</v>
      </c>
      <c r="F21" s="61">
        <v>1</v>
      </c>
      <c r="G21" s="61">
        <v>1</v>
      </c>
      <c r="H21" s="61">
        <v>0</v>
      </c>
      <c r="I21" s="78">
        <f t="shared" ref="I21:I24" si="157">SUM(B21:H21)</f>
        <v>40</v>
      </c>
      <c r="J21" s="79">
        <f t="shared" si="1"/>
        <v>41</v>
      </c>
      <c r="K21" s="80">
        <f>A21</f>
        <v>0.70833333333333326</v>
      </c>
      <c r="L21" s="60">
        <v>1</v>
      </c>
      <c r="M21" s="61">
        <v>0</v>
      </c>
      <c r="N21" s="61">
        <v>0</v>
      </c>
      <c r="O21" s="61">
        <v>0</v>
      </c>
      <c r="P21" s="61">
        <v>0</v>
      </c>
      <c r="Q21" s="61">
        <v>0</v>
      </c>
      <c r="R21" s="61">
        <v>0</v>
      </c>
      <c r="S21" s="78">
        <f t="shared" ref="S21:S24" si="158">SUM(L21:R21)</f>
        <v>1</v>
      </c>
      <c r="T21" s="79">
        <f t="shared" si="3"/>
        <v>1</v>
      </c>
      <c r="U21" s="80">
        <f t="shared" ref="U21:U24" si="159">K21</f>
        <v>0.70833333333333326</v>
      </c>
      <c r="V21" s="60">
        <v>0</v>
      </c>
      <c r="W21" s="61">
        <v>0</v>
      </c>
      <c r="X21" s="61">
        <v>0</v>
      </c>
      <c r="Y21" s="61">
        <v>0</v>
      </c>
      <c r="Z21" s="61">
        <v>0</v>
      </c>
      <c r="AA21" s="61">
        <v>0</v>
      </c>
      <c r="AB21" s="61">
        <v>0</v>
      </c>
      <c r="AC21" s="78">
        <f t="shared" ref="AC21:AC24" si="160">SUM(V21:AB21)</f>
        <v>0</v>
      </c>
      <c r="AD21" s="79">
        <f t="shared" si="6"/>
        <v>0</v>
      </c>
      <c r="AE21" s="80">
        <f t="shared" ref="AE21:AE24" si="161">U21</f>
        <v>0.70833333333333326</v>
      </c>
      <c r="AF21" s="60">
        <v>0</v>
      </c>
      <c r="AG21" s="61">
        <v>0</v>
      </c>
      <c r="AH21" s="61">
        <v>0</v>
      </c>
      <c r="AI21" s="61">
        <v>0</v>
      </c>
      <c r="AJ21" s="61">
        <v>0</v>
      </c>
      <c r="AK21" s="61">
        <v>0</v>
      </c>
      <c r="AL21" s="61">
        <v>1</v>
      </c>
      <c r="AM21" s="78">
        <f t="shared" ref="AM21:AM24" si="162">SUM(AF21:AL21)</f>
        <v>1</v>
      </c>
      <c r="AN21" s="79">
        <f t="shared" si="9"/>
        <v>0</v>
      </c>
      <c r="AO21" s="80">
        <f t="shared" ref="AO21:AO24" si="163">AE21</f>
        <v>0.70833333333333326</v>
      </c>
      <c r="AP21" s="60">
        <v>68</v>
      </c>
      <c r="AQ21" s="61">
        <v>6</v>
      </c>
      <c r="AR21" s="61">
        <v>1</v>
      </c>
      <c r="AS21" s="61">
        <v>0</v>
      </c>
      <c r="AT21" s="61">
        <v>19</v>
      </c>
      <c r="AU21" s="61">
        <v>1</v>
      </c>
      <c r="AV21" s="61">
        <v>32</v>
      </c>
      <c r="AW21" s="78">
        <f t="shared" ref="AW21:AW24" si="164">SUM(AP21:AV21)</f>
        <v>127</v>
      </c>
      <c r="AX21" s="79">
        <f t="shared" si="12"/>
        <v>120</v>
      </c>
      <c r="AY21" s="80">
        <f t="shared" ref="AY21:AY24" si="165">AO21</f>
        <v>0.70833333333333326</v>
      </c>
      <c r="AZ21" s="60">
        <v>0</v>
      </c>
      <c r="BA21" s="61">
        <v>0</v>
      </c>
      <c r="BB21" s="61">
        <v>0</v>
      </c>
      <c r="BC21" s="61">
        <v>0</v>
      </c>
      <c r="BD21" s="61">
        <v>0</v>
      </c>
      <c r="BE21" s="61">
        <v>0</v>
      </c>
      <c r="BF21" s="61">
        <v>0</v>
      </c>
      <c r="BG21" s="78">
        <f t="shared" ref="BG21:BG24" si="166">SUM(AZ21:BF21)</f>
        <v>0</v>
      </c>
      <c r="BH21" s="79">
        <f t="shared" si="15"/>
        <v>0</v>
      </c>
      <c r="BI21" s="80">
        <f t="shared" ref="BI21:BI24" si="167">AY21</f>
        <v>0.70833333333333326</v>
      </c>
      <c r="BJ21" s="60">
        <v>73</v>
      </c>
      <c r="BK21" s="61">
        <v>4</v>
      </c>
      <c r="BL21" s="61">
        <v>0</v>
      </c>
      <c r="BM21" s="61">
        <v>1</v>
      </c>
      <c r="BN21" s="61">
        <v>8</v>
      </c>
      <c r="BO21" s="61">
        <v>2</v>
      </c>
      <c r="BP21" s="61">
        <v>14</v>
      </c>
      <c r="BQ21" s="78">
        <f t="shared" ref="BQ21:BQ24" si="168">SUM(BJ21:BP21)</f>
        <v>102</v>
      </c>
      <c r="BR21" s="79">
        <f t="shared" si="18"/>
        <v>99</v>
      </c>
      <c r="BS21" s="80">
        <f t="shared" ref="BS21:BS24" si="169">BI21</f>
        <v>0.70833333333333326</v>
      </c>
      <c r="BT21" s="60">
        <v>0</v>
      </c>
      <c r="BU21" s="61">
        <v>0</v>
      </c>
      <c r="BV21" s="61">
        <v>0</v>
      </c>
      <c r="BW21" s="61">
        <v>0</v>
      </c>
      <c r="BX21" s="61">
        <v>0</v>
      </c>
      <c r="BY21" s="61">
        <v>0</v>
      </c>
      <c r="BZ21" s="61">
        <v>0</v>
      </c>
      <c r="CA21" s="78">
        <f t="shared" ref="CA21:CA24" si="170">SUM(BT21:BZ21)</f>
        <v>0</v>
      </c>
      <c r="CB21" s="79">
        <f t="shared" si="21"/>
        <v>0</v>
      </c>
      <c r="CC21" s="80">
        <f t="shared" ref="CC21:CC24" si="171">BS21</f>
        <v>0.70833333333333326</v>
      </c>
      <c r="CD21" s="60">
        <v>0</v>
      </c>
      <c r="CE21" s="61">
        <v>0</v>
      </c>
      <c r="CF21" s="61">
        <v>0</v>
      </c>
      <c r="CG21" s="61">
        <v>0</v>
      </c>
      <c r="CH21" s="61">
        <v>0</v>
      </c>
      <c r="CI21" s="61">
        <v>0</v>
      </c>
      <c r="CJ21" s="61">
        <v>0</v>
      </c>
      <c r="CK21" s="78">
        <f t="shared" ref="CK21:CK24" si="172">SUM(CD21:CJ21)</f>
        <v>0</v>
      </c>
      <c r="CL21" s="79">
        <f t="shared" si="24"/>
        <v>0</v>
      </c>
      <c r="CM21" s="62">
        <f t="shared" si="25"/>
        <v>0.70833333333333326</v>
      </c>
      <c r="CN21" s="88">
        <f t="shared" si="86"/>
        <v>0</v>
      </c>
      <c r="CO21" s="88">
        <f t="shared" si="27"/>
        <v>0</v>
      </c>
      <c r="CP21" s="88">
        <f t="shared" si="28"/>
        <v>0</v>
      </c>
      <c r="CQ21" s="88">
        <f t="shared" si="29"/>
        <v>0</v>
      </c>
      <c r="CR21" s="88">
        <f t="shared" si="30"/>
        <v>0</v>
      </c>
      <c r="CS21" s="88">
        <f t="shared" si="31"/>
        <v>0</v>
      </c>
      <c r="CT21" s="88">
        <f t="shared" si="32"/>
        <v>1</v>
      </c>
      <c r="CU21" s="78">
        <f t="shared" si="33"/>
        <v>1</v>
      </c>
      <c r="CV21" s="79">
        <f t="shared" si="34"/>
        <v>0</v>
      </c>
      <c r="CW21" s="62">
        <f t="shared" si="35"/>
        <v>0.70833333333333326</v>
      </c>
      <c r="CX21" s="88">
        <f t="shared" si="87"/>
        <v>30</v>
      </c>
      <c r="CY21" s="88">
        <f t="shared" si="37"/>
        <v>8</v>
      </c>
      <c r="CZ21" s="88">
        <f t="shared" si="38"/>
        <v>1</v>
      </c>
      <c r="DA21" s="88">
        <f t="shared" si="39"/>
        <v>0</v>
      </c>
      <c r="DB21" s="88">
        <f t="shared" si="40"/>
        <v>1</v>
      </c>
      <c r="DC21" s="88">
        <f t="shared" si="41"/>
        <v>1</v>
      </c>
      <c r="DD21" s="88">
        <f t="shared" si="42"/>
        <v>0</v>
      </c>
      <c r="DE21" s="78">
        <f t="shared" si="43"/>
        <v>41</v>
      </c>
      <c r="DF21" s="79">
        <f t="shared" si="44"/>
        <v>42</v>
      </c>
      <c r="DG21" s="62">
        <f t="shared" si="45"/>
        <v>0.70833333333333326</v>
      </c>
      <c r="DH21" s="89">
        <f t="shared" si="88"/>
        <v>74</v>
      </c>
      <c r="DI21" s="89">
        <f t="shared" si="47"/>
        <v>4</v>
      </c>
      <c r="DJ21" s="89">
        <f t="shared" si="48"/>
        <v>0</v>
      </c>
      <c r="DK21" s="89">
        <f t="shared" si="49"/>
        <v>1</v>
      </c>
      <c r="DL21" s="89">
        <f t="shared" si="50"/>
        <v>8</v>
      </c>
      <c r="DM21" s="89">
        <f t="shared" si="51"/>
        <v>2</v>
      </c>
      <c r="DN21" s="89">
        <f t="shared" si="52"/>
        <v>14</v>
      </c>
      <c r="DO21" s="78">
        <f t="shared" si="53"/>
        <v>103</v>
      </c>
      <c r="DP21" s="79">
        <f t="shared" si="54"/>
        <v>100</v>
      </c>
      <c r="DQ21" s="62">
        <f t="shared" si="55"/>
        <v>0.70833333333333326</v>
      </c>
      <c r="DR21" s="89">
        <f t="shared" si="89"/>
        <v>68</v>
      </c>
      <c r="DS21" s="89">
        <f t="shared" si="57"/>
        <v>6</v>
      </c>
      <c r="DT21" s="89">
        <f t="shared" si="58"/>
        <v>1</v>
      </c>
      <c r="DU21" s="89">
        <f t="shared" si="59"/>
        <v>0</v>
      </c>
      <c r="DV21" s="89">
        <f t="shared" si="60"/>
        <v>19</v>
      </c>
      <c r="DW21" s="89">
        <f t="shared" si="61"/>
        <v>1</v>
      </c>
      <c r="DX21" s="89">
        <f t="shared" si="62"/>
        <v>33</v>
      </c>
      <c r="DY21" s="78">
        <f t="shared" si="63"/>
        <v>128</v>
      </c>
      <c r="DZ21" s="79">
        <f t="shared" si="64"/>
        <v>120</v>
      </c>
      <c r="EA21" s="62">
        <f t="shared" ref="EA21:EA24" si="173">$A21</f>
        <v>0.70833333333333326</v>
      </c>
      <c r="EB21" s="88">
        <f t="shared" si="90"/>
        <v>97</v>
      </c>
      <c r="EC21" s="88">
        <f t="shared" si="66"/>
        <v>14</v>
      </c>
      <c r="ED21" s="88">
        <f t="shared" si="67"/>
        <v>2</v>
      </c>
      <c r="EE21" s="88">
        <f t="shared" si="68"/>
        <v>0</v>
      </c>
      <c r="EF21" s="88">
        <f t="shared" si="69"/>
        <v>20</v>
      </c>
      <c r="EG21" s="88">
        <f t="shared" si="70"/>
        <v>2</v>
      </c>
      <c r="EH21" s="88">
        <f t="shared" si="71"/>
        <v>32</v>
      </c>
      <c r="EI21" s="78">
        <f t="shared" si="72"/>
        <v>167</v>
      </c>
      <c r="EJ21" s="79">
        <f t="shared" si="73"/>
        <v>161</v>
      </c>
      <c r="EK21" s="62">
        <f t="shared" ref="EK21:EK24" si="174">$A21</f>
        <v>0.70833333333333326</v>
      </c>
      <c r="EL21" s="88">
        <f t="shared" si="91"/>
        <v>73</v>
      </c>
      <c r="EM21" s="88">
        <f t="shared" si="76"/>
        <v>4</v>
      </c>
      <c r="EN21" s="88">
        <f t="shared" si="77"/>
        <v>0</v>
      </c>
      <c r="EO21" s="88">
        <f t="shared" si="78"/>
        <v>1</v>
      </c>
      <c r="EP21" s="88">
        <f t="shared" si="79"/>
        <v>8</v>
      </c>
      <c r="EQ21" s="88">
        <f t="shared" si="80"/>
        <v>2</v>
      </c>
      <c r="ER21" s="88">
        <f t="shared" si="81"/>
        <v>14</v>
      </c>
      <c r="ES21" s="78">
        <f t="shared" si="82"/>
        <v>102</v>
      </c>
      <c r="ET21" s="79">
        <f t="shared" si="83"/>
        <v>99</v>
      </c>
    </row>
    <row r="22" spans="1:150" s="43" customFormat="1" ht="12" customHeight="1">
      <c r="A22" s="62">
        <f t="shared" si="84"/>
        <v>0.71874999999999989</v>
      </c>
      <c r="B22" s="63">
        <v>25</v>
      </c>
      <c r="C22" s="64">
        <v>4</v>
      </c>
      <c r="D22" s="64">
        <v>0</v>
      </c>
      <c r="E22" s="64">
        <v>0</v>
      </c>
      <c r="F22" s="64">
        <v>0</v>
      </c>
      <c r="G22" s="64">
        <v>0</v>
      </c>
      <c r="H22" s="64">
        <v>2</v>
      </c>
      <c r="I22" s="81">
        <f t="shared" si="157"/>
        <v>31</v>
      </c>
      <c r="J22" s="82">
        <f t="shared" si="1"/>
        <v>29</v>
      </c>
      <c r="K22" s="83">
        <f t="shared" ref="K22:K24" si="175">A22</f>
        <v>0.71874999999999989</v>
      </c>
      <c r="L22" s="63">
        <v>3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81">
        <f t="shared" si="158"/>
        <v>3</v>
      </c>
      <c r="T22" s="82">
        <f t="shared" si="3"/>
        <v>3</v>
      </c>
      <c r="U22" s="83">
        <f t="shared" si="159"/>
        <v>0.71874999999999989</v>
      </c>
      <c r="V22" s="63">
        <v>0</v>
      </c>
      <c r="W22" s="64">
        <v>0</v>
      </c>
      <c r="X22" s="64">
        <v>0</v>
      </c>
      <c r="Y22" s="64">
        <v>0</v>
      </c>
      <c r="Z22" s="64">
        <v>0</v>
      </c>
      <c r="AA22" s="64">
        <v>0</v>
      </c>
      <c r="AB22" s="64">
        <v>0</v>
      </c>
      <c r="AC22" s="81">
        <f t="shared" si="160"/>
        <v>0</v>
      </c>
      <c r="AD22" s="82">
        <f t="shared" si="6"/>
        <v>0</v>
      </c>
      <c r="AE22" s="83">
        <f t="shared" si="161"/>
        <v>0.71874999999999989</v>
      </c>
      <c r="AF22" s="63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81">
        <f t="shared" si="162"/>
        <v>0</v>
      </c>
      <c r="AN22" s="82">
        <f t="shared" si="9"/>
        <v>0</v>
      </c>
      <c r="AO22" s="83">
        <f t="shared" si="163"/>
        <v>0.71874999999999989</v>
      </c>
      <c r="AP22" s="63">
        <v>54</v>
      </c>
      <c r="AQ22" s="64">
        <v>4</v>
      </c>
      <c r="AR22" s="64">
        <v>1</v>
      </c>
      <c r="AS22" s="64">
        <v>1</v>
      </c>
      <c r="AT22" s="64">
        <v>7</v>
      </c>
      <c r="AU22" s="64">
        <v>1</v>
      </c>
      <c r="AV22" s="64">
        <v>34</v>
      </c>
      <c r="AW22" s="81">
        <f t="shared" si="164"/>
        <v>102</v>
      </c>
      <c r="AX22" s="82">
        <f t="shared" si="12"/>
        <v>83</v>
      </c>
      <c r="AY22" s="83">
        <f t="shared" si="165"/>
        <v>0.71874999999999989</v>
      </c>
      <c r="AZ22" s="63">
        <v>0</v>
      </c>
      <c r="BA22" s="64">
        <v>0</v>
      </c>
      <c r="BB22" s="64">
        <v>0</v>
      </c>
      <c r="BC22" s="64">
        <v>0</v>
      </c>
      <c r="BD22" s="64">
        <v>0</v>
      </c>
      <c r="BE22" s="64">
        <v>0</v>
      </c>
      <c r="BF22" s="64">
        <v>0</v>
      </c>
      <c r="BG22" s="81">
        <f t="shared" si="166"/>
        <v>0</v>
      </c>
      <c r="BH22" s="82">
        <f t="shared" si="15"/>
        <v>0</v>
      </c>
      <c r="BI22" s="83">
        <f t="shared" si="167"/>
        <v>0.71874999999999989</v>
      </c>
      <c r="BJ22" s="63">
        <v>41</v>
      </c>
      <c r="BK22" s="64">
        <v>3</v>
      </c>
      <c r="BL22" s="64">
        <v>0</v>
      </c>
      <c r="BM22" s="64">
        <v>0</v>
      </c>
      <c r="BN22" s="64">
        <v>13</v>
      </c>
      <c r="BO22" s="64">
        <v>0</v>
      </c>
      <c r="BP22" s="64">
        <v>19</v>
      </c>
      <c r="BQ22" s="81">
        <f t="shared" si="168"/>
        <v>76</v>
      </c>
      <c r="BR22" s="82">
        <f t="shared" si="18"/>
        <v>74</v>
      </c>
      <c r="BS22" s="83">
        <f t="shared" si="169"/>
        <v>0.71874999999999989</v>
      </c>
      <c r="BT22" s="63">
        <v>0</v>
      </c>
      <c r="BU22" s="64">
        <v>0</v>
      </c>
      <c r="BV22" s="64">
        <v>0</v>
      </c>
      <c r="BW22" s="64">
        <v>0</v>
      </c>
      <c r="BX22" s="64">
        <v>0</v>
      </c>
      <c r="BY22" s="64">
        <v>0</v>
      </c>
      <c r="BZ22" s="64">
        <v>0</v>
      </c>
      <c r="CA22" s="81">
        <f t="shared" si="170"/>
        <v>0</v>
      </c>
      <c r="CB22" s="82">
        <f t="shared" si="21"/>
        <v>0</v>
      </c>
      <c r="CC22" s="83">
        <f t="shared" si="171"/>
        <v>0.71874999999999989</v>
      </c>
      <c r="CD22" s="63">
        <v>0</v>
      </c>
      <c r="CE22" s="64">
        <v>0</v>
      </c>
      <c r="CF22" s="64">
        <v>0</v>
      </c>
      <c r="CG22" s="64">
        <v>0</v>
      </c>
      <c r="CH22" s="64">
        <v>0</v>
      </c>
      <c r="CI22" s="64">
        <v>0</v>
      </c>
      <c r="CJ22" s="64">
        <v>0</v>
      </c>
      <c r="CK22" s="81">
        <f t="shared" si="172"/>
        <v>0</v>
      </c>
      <c r="CL22" s="82">
        <f t="shared" si="24"/>
        <v>0</v>
      </c>
      <c r="CM22" s="62">
        <f t="shared" si="25"/>
        <v>0.71874999999999989</v>
      </c>
      <c r="CN22" s="89">
        <f t="shared" si="86"/>
        <v>0</v>
      </c>
      <c r="CO22" s="89">
        <f t="shared" si="27"/>
        <v>0</v>
      </c>
      <c r="CP22" s="89">
        <f t="shared" si="28"/>
        <v>0</v>
      </c>
      <c r="CQ22" s="89">
        <f t="shared" si="29"/>
        <v>0</v>
      </c>
      <c r="CR22" s="89">
        <f t="shared" si="30"/>
        <v>0</v>
      </c>
      <c r="CS22" s="89">
        <f t="shared" si="31"/>
        <v>0</v>
      </c>
      <c r="CT22" s="89">
        <f t="shared" si="32"/>
        <v>0</v>
      </c>
      <c r="CU22" s="81">
        <f t="shared" si="33"/>
        <v>0</v>
      </c>
      <c r="CV22" s="82">
        <f t="shared" si="34"/>
        <v>0</v>
      </c>
      <c r="CW22" s="62">
        <f t="shared" si="35"/>
        <v>0.71874999999999989</v>
      </c>
      <c r="CX22" s="89">
        <f t="shared" si="87"/>
        <v>28</v>
      </c>
      <c r="CY22" s="89">
        <f t="shared" si="37"/>
        <v>4</v>
      </c>
      <c r="CZ22" s="89">
        <f t="shared" si="38"/>
        <v>0</v>
      </c>
      <c r="DA22" s="89">
        <f t="shared" si="39"/>
        <v>0</v>
      </c>
      <c r="DB22" s="89">
        <f t="shared" si="40"/>
        <v>0</v>
      </c>
      <c r="DC22" s="89">
        <f t="shared" si="41"/>
        <v>0</v>
      </c>
      <c r="DD22" s="89">
        <f t="shared" si="42"/>
        <v>2</v>
      </c>
      <c r="DE22" s="81">
        <f t="shared" si="43"/>
        <v>34</v>
      </c>
      <c r="DF22" s="82">
        <f t="shared" si="44"/>
        <v>32</v>
      </c>
      <c r="DG22" s="62">
        <f t="shared" si="45"/>
        <v>0.71874999999999989</v>
      </c>
      <c r="DH22" s="89">
        <f t="shared" si="88"/>
        <v>44</v>
      </c>
      <c r="DI22" s="89">
        <f t="shared" si="47"/>
        <v>3</v>
      </c>
      <c r="DJ22" s="89">
        <f t="shared" si="48"/>
        <v>0</v>
      </c>
      <c r="DK22" s="89">
        <f t="shared" si="49"/>
        <v>0</v>
      </c>
      <c r="DL22" s="89">
        <f t="shared" si="50"/>
        <v>13</v>
      </c>
      <c r="DM22" s="89">
        <f t="shared" si="51"/>
        <v>0</v>
      </c>
      <c r="DN22" s="89">
        <f t="shared" si="52"/>
        <v>19</v>
      </c>
      <c r="DO22" s="81">
        <f t="shared" si="53"/>
        <v>79</v>
      </c>
      <c r="DP22" s="82">
        <f t="shared" si="54"/>
        <v>77</v>
      </c>
      <c r="DQ22" s="62">
        <f t="shared" si="55"/>
        <v>0.71874999999999989</v>
      </c>
      <c r="DR22" s="89">
        <f t="shared" si="89"/>
        <v>54</v>
      </c>
      <c r="DS22" s="89">
        <f t="shared" si="57"/>
        <v>4</v>
      </c>
      <c r="DT22" s="89">
        <f t="shared" si="58"/>
        <v>1</v>
      </c>
      <c r="DU22" s="89">
        <f t="shared" si="59"/>
        <v>1</v>
      </c>
      <c r="DV22" s="89">
        <f t="shared" si="60"/>
        <v>7</v>
      </c>
      <c r="DW22" s="89">
        <f t="shared" si="61"/>
        <v>1</v>
      </c>
      <c r="DX22" s="89">
        <f t="shared" si="62"/>
        <v>34</v>
      </c>
      <c r="DY22" s="81">
        <f t="shared" si="63"/>
        <v>102</v>
      </c>
      <c r="DZ22" s="82">
        <f t="shared" si="64"/>
        <v>83</v>
      </c>
      <c r="EA22" s="62">
        <f t="shared" si="173"/>
        <v>0.71874999999999989</v>
      </c>
      <c r="EB22" s="89">
        <f t="shared" si="90"/>
        <v>79</v>
      </c>
      <c r="EC22" s="89">
        <f t="shared" si="66"/>
        <v>8</v>
      </c>
      <c r="ED22" s="89">
        <f t="shared" si="67"/>
        <v>1</v>
      </c>
      <c r="EE22" s="89">
        <f t="shared" si="68"/>
        <v>1</v>
      </c>
      <c r="EF22" s="89">
        <f t="shared" si="69"/>
        <v>7</v>
      </c>
      <c r="EG22" s="89">
        <f t="shared" si="70"/>
        <v>1</v>
      </c>
      <c r="EH22" s="89">
        <f t="shared" si="71"/>
        <v>36</v>
      </c>
      <c r="EI22" s="81">
        <f t="shared" si="72"/>
        <v>133</v>
      </c>
      <c r="EJ22" s="82">
        <f t="shared" si="73"/>
        <v>112</v>
      </c>
      <c r="EK22" s="62">
        <f t="shared" si="174"/>
        <v>0.71874999999999989</v>
      </c>
      <c r="EL22" s="89">
        <f t="shared" si="91"/>
        <v>41</v>
      </c>
      <c r="EM22" s="89">
        <f t="shared" si="76"/>
        <v>3</v>
      </c>
      <c r="EN22" s="89">
        <f t="shared" si="77"/>
        <v>0</v>
      </c>
      <c r="EO22" s="89">
        <f t="shared" si="78"/>
        <v>0</v>
      </c>
      <c r="EP22" s="89">
        <f t="shared" si="79"/>
        <v>13</v>
      </c>
      <c r="EQ22" s="89">
        <f t="shared" si="80"/>
        <v>0</v>
      </c>
      <c r="ER22" s="89">
        <f t="shared" si="81"/>
        <v>19</v>
      </c>
      <c r="ES22" s="81">
        <f t="shared" si="82"/>
        <v>76</v>
      </c>
      <c r="ET22" s="82">
        <f t="shared" si="83"/>
        <v>74</v>
      </c>
    </row>
    <row r="23" spans="1:150" s="43" customFormat="1" ht="12" customHeight="1">
      <c r="A23" s="62">
        <f t="shared" si="84"/>
        <v>0.72916666666666652</v>
      </c>
      <c r="B23" s="63">
        <v>27</v>
      </c>
      <c r="C23" s="64">
        <v>4</v>
      </c>
      <c r="D23" s="64">
        <v>2</v>
      </c>
      <c r="E23" s="64">
        <v>0</v>
      </c>
      <c r="F23" s="64">
        <v>0</v>
      </c>
      <c r="G23" s="64">
        <v>0</v>
      </c>
      <c r="H23" s="64">
        <v>0</v>
      </c>
      <c r="I23" s="81">
        <f t="shared" si="157"/>
        <v>33</v>
      </c>
      <c r="J23" s="82">
        <f t="shared" si="1"/>
        <v>34</v>
      </c>
      <c r="K23" s="83">
        <f t="shared" si="175"/>
        <v>0.72916666666666652</v>
      </c>
      <c r="L23" s="63">
        <v>5</v>
      </c>
      <c r="M23" s="64">
        <v>2</v>
      </c>
      <c r="N23" s="64">
        <v>0</v>
      </c>
      <c r="O23" s="64">
        <v>0</v>
      </c>
      <c r="P23" s="64">
        <v>0</v>
      </c>
      <c r="Q23" s="64">
        <v>0</v>
      </c>
      <c r="R23" s="64">
        <v>0</v>
      </c>
      <c r="S23" s="81">
        <f t="shared" si="158"/>
        <v>7</v>
      </c>
      <c r="T23" s="82">
        <f t="shared" si="3"/>
        <v>7</v>
      </c>
      <c r="U23" s="83">
        <f t="shared" si="159"/>
        <v>0.72916666666666652</v>
      </c>
      <c r="V23" s="63">
        <v>0</v>
      </c>
      <c r="W23" s="64">
        <v>0</v>
      </c>
      <c r="X23" s="64">
        <v>0</v>
      </c>
      <c r="Y23" s="64">
        <v>0</v>
      </c>
      <c r="Z23" s="64">
        <v>0</v>
      </c>
      <c r="AA23" s="64">
        <v>0</v>
      </c>
      <c r="AB23" s="64">
        <v>0</v>
      </c>
      <c r="AC23" s="81">
        <f t="shared" si="160"/>
        <v>0</v>
      </c>
      <c r="AD23" s="82">
        <f t="shared" si="6"/>
        <v>0</v>
      </c>
      <c r="AE23" s="83">
        <f t="shared" si="161"/>
        <v>0.72916666666666652</v>
      </c>
      <c r="AF23" s="63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81">
        <f t="shared" si="162"/>
        <v>0</v>
      </c>
      <c r="AN23" s="82">
        <f t="shared" si="9"/>
        <v>0</v>
      </c>
      <c r="AO23" s="83">
        <f t="shared" si="163"/>
        <v>0.72916666666666652</v>
      </c>
      <c r="AP23" s="63">
        <v>46</v>
      </c>
      <c r="AQ23" s="64">
        <v>6</v>
      </c>
      <c r="AR23" s="64">
        <v>1</v>
      </c>
      <c r="AS23" s="64">
        <v>0</v>
      </c>
      <c r="AT23" s="64">
        <v>17</v>
      </c>
      <c r="AU23" s="64">
        <v>3</v>
      </c>
      <c r="AV23" s="64">
        <v>42</v>
      </c>
      <c r="AW23" s="81">
        <f t="shared" si="164"/>
        <v>115</v>
      </c>
      <c r="AX23" s="82">
        <f t="shared" si="12"/>
        <v>97</v>
      </c>
      <c r="AY23" s="83">
        <f t="shared" si="165"/>
        <v>0.72916666666666652</v>
      </c>
      <c r="AZ23" s="63">
        <v>0</v>
      </c>
      <c r="BA23" s="64">
        <v>0</v>
      </c>
      <c r="BB23" s="64">
        <v>0</v>
      </c>
      <c r="BC23" s="64">
        <v>0</v>
      </c>
      <c r="BD23" s="64">
        <v>0</v>
      </c>
      <c r="BE23" s="64">
        <v>0</v>
      </c>
      <c r="BF23" s="64">
        <v>0</v>
      </c>
      <c r="BG23" s="81">
        <f t="shared" si="166"/>
        <v>0</v>
      </c>
      <c r="BH23" s="82">
        <f t="shared" si="15"/>
        <v>0</v>
      </c>
      <c r="BI23" s="83">
        <f t="shared" si="167"/>
        <v>0.72916666666666652</v>
      </c>
      <c r="BJ23" s="63">
        <v>38</v>
      </c>
      <c r="BK23" s="64">
        <v>3</v>
      </c>
      <c r="BL23" s="64">
        <v>1</v>
      </c>
      <c r="BM23" s="64">
        <v>0</v>
      </c>
      <c r="BN23" s="64">
        <v>6</v>
      </c>
      <c r="BO23" s="64">
        <v>1</v>
      </c>
      <c r="BP23" s="64">
        <v>8</v>
      </c>
      <c r="BQ23" s="81">
        <f t="shared" si="168"/>
        <v>57</v>
      </c>
      <c r="BR23" s="82">
        <f t="shared" si="18"/>
        <v>57</v>
      </c>
      <c r="BS23" s="83">
        <f t="shared" si="169"/>
        <v>0.72916666666666652</v>
      </c>
      <c r="BT23" s="63">
        <v>0</v>
      </c>
      <c r="BU23" s="64">
        <v>0</v>
      </c>
      <c r="BV23" s="64">
        <v>0</v>
      </c>
      <c r="BW23" s="64">
        <v>0</v>
      </c>
      <c r="BX23" s="64">
        <v>0</v>
      </c>
      <c r="BY23" s="64">
        <v>0</v>
      </c>
      <c r="BZ23" s="64">
        <v>0</v>
      </c>
      <c r="CA23" s="81">
        <f t="shared" si="170"/>
        <v>0</v>
      </c>
      <c r="CB23" s="82">
        <f t="shared" si="21"/>
        <v>0</v>
      </c>
      <c r="CC23" s="83">
        <f t="shared" si="171"/>
        <v>0.72916666666666652</v>
      </c>
      <c r="CD23" s="63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81">
        <f t="shared" si="172"/>
        <v>0</v>
      </c>
      <c r="CL23" s="82">
        <f t="shared" si="24"/>
        <v>0</v>
      </c>
      <c r="CM23" s="62">
        <f t="shared" si="25"/>
        <v>0.72916666666666652</v>
      </c>
      <c r="CN23" s="89">
        <f t="shared" si="86"/>
        <v>0</v>
      </c>
      <c r="CO23" s="89">
        <f t="shared" si="27"/>
        <v>0</v>
      </c>
      <c r="CP23" s="89">
        <f t="shared" si="28"/>
        <v>0</v>
      </c>
      <c r="CQ23" s="89">
        <f t="shared" si="29"/>
        <v>0</v>
      </c>
      <c r="CR23" s="89">
        <f t="shared" si="30"/>
        <v>0</v>
      </c>
      <c r="CS23" s="89">
        <f t="shared" si="31"/>
        <v>0</v>
      </c>
      <c r="CT23" s="89">
        <f t="shared" si="32"/>
        <v>0</v>
      </c>
      <c r="CU23" s="81">
        <f t="shared" si="33"/>
        <v>0</v>
      </c>
      <c r="CV23" s="82">
        <f t="shared" si="34"/>
        <v>0</v>
      </c>
      <c r="CW23" s="62">
        <f t="shared" si="35"/>
        <v>0.72916666666666652</v>
      </c>
      <c r="CX23" s="89">
        <f t="shared" si="87"/>
        <v>32</v>
      </c>
      <c r="CY23" s="89">
        <f t="shared" si="37"/>
        <v>6</v>
      </c>
      <c r="CZ23" s="89">
        <f t="shared" si="38"/>
        <v>2</v>
      </c>
      <c r="DA23" s="89">
        <f t="shared" si="39"/>
        <v>0</v>
      </c>
      <c r="DB23" s="89">
        <f t="shared" si="40"/>
        <v>0</v>
      </c>
      <c r="DC23" s="89">
        <f t="shared" si="41"/>
        <v>0</v>
      </c>
      <c r="DD23" s="89">
        <f t="shared" si="42"/>
        <v>0</v>
      </c>
      <c r="DE23" s="81">
        <f t="shared" si="43"/>
        <v>40</v>
      </c>
      <c r="DF23" s="82">
        <f t="shared" si="44"/>
        <v>41</v>
      </c>
      <c r="DG23" s="62">
        <f t="shared" si="45"/>
        <v>0.72916666666666652</v>
      </c>
      <c r="DH23" s="89">
        <f t="shared" si="88"/>
        <v>43</v>
      </c>
      <c r="DI23" s="89">
        <f t="shared" si="47"/>
        <v>5</v>
      </c>
      <c r="DJ23" s="89">
        <f t="shared" si="48"/>
        <v>1</v>
      </c>
      <c r="DK23" s="89">
        <f t="shared" si="49"/>
        <v>0</v>
      </c>
      <c r="DL23" s="89">
        <f t="shared" si="50"/>
        <v>6</v>
      </c>
      <c r="DM23" s="89">
        <f t="shared" si="51"/>
        <v>1</v>
      </c>
      <c r="DN23" s="89">
        <f t="shared" si="52"/>
        <v>8</v>
      </c>
      <c r="DO23" s="81">
        <f t="shared" si="53"/>
        <v>64</v>
      </c>
      <c r="DP23" s="82">
        <f t="shared" si="54"/>
        <v>64</v>
      </c>
      <c r="DQ23" s="62">
        <f t="shared" si="55"/>
        <v>0.72916666666666652</v>
      </c>
      <c r="DR23" s="89">
        <f t="shared" si="89"/>
        <v>46</v>
      </c>
      <c r="DS23" s="89">
        <f t="shared" si="57"/>
        <v>6</v>
      </c>
      <c r="DT23" s="89">
        <f t="shared" si="58"/>
        <v>1</v>
      </c>
      <c r="DU23" s="89">
        <f t="shared" si="59"/>
        <v>0</v>
      </c>
      <c r="DV23" s="89">
        <f t="shared" si="60"/>
        <v>17</v>
      </c>
      <c r="DW23" s="89">
        <f t="shared" si="61"/>
        <v>3</v>
      </c>
      <c r="DX23" s="89">
        <f t="shared" si="62"/>
        <v>42</v>
      </c>
      <c r="DY23" s="81">
        <f t="shared" si="63"/>
        <v>115</v>
      </c>
      <c r="DZ23" s="82">
        <f t="shared" si="64"/>
        <v>97</v>
      </c>
      <c r="EA23" s="62">
        <f t="shared" si="173"/>
        <v>0.72916666666666652</v>
      </c>
      <c r="EB23" s="89">
        <f t="shared" si="90"/>
        <v>73</v>
      </c>
      <c r="EC23" s="89">
        <f t="shared" si="66"/>
        <v>10</v>
      </c>
      <c r="ED23" s="89">
        <f t="shared" si="67"/>
        <v>3</v>
      </c>
      <c r="EE23" s="89">
        <f t="shared" si="68"/>
        <v>0</v>
      </c>
      <c r="EF23" s="89">
        <f t="shared" si="69"/>
        <v>17</v>
      </c>
      <c r="EG23" s="89">
        <f t="shared" si="70"/>
        <v>3</v>
      </c>
      <c r="EH23" s="89">
        <f t="shared" si="71"/>
        <v>42</v>
      </c>
      <c r="EI23" s="81">
        <f t="shared" si="72"/>
        <v>148</v>
      </c>
      <c r="EJ23" s="82">
        <f t="shared" si="73"/>
        <v>131</v>
      </c>
      <c r="EK23" s="62">
        <f t="shared" si="174"/>
        <v>0.72916666666666652</v>
      </c>
      <c r="EL23" s="89">
        <f t="shared" si="91"/>
        <v>38</v>
      </c>
      <c r="EM23" s="89">
        <f t="shared" si="76"/>
        <v>3</v>
      </c>
      <c r="EN23" s="89">
        <f t="shared" si="77"/>
        <v>1</v>
      </c>
      <c r="EO23" s="89">
        <f t="shared" si="78"/>
        <v>0</v>
      </c>
      <c r="EP23" s="89">
        <f t="shared" si="79"/>
        <v>6</v>
      </c>
      <c r="EQ23" s="89">
        <f t="shared" si="80"/>
        <v>1</v>
      </c>
      <c r="ER23" s="89">
        <f t="shared" si="81"/>
        <v>8</v>
      </c>
      <c r="ES23" s="81">
        <f t="shared" si="82"/>
        <v>57</v>
      </c>
      <c r="ET23" s="82">
        <f t="shared" si="83"/>
        <v>57</v>
      </c>
    </row>
    <row r="24" spans="1:150" s="43" customFormat="1" ht="12" customHeight="1">
      <c r="A24" s="62">
        <f t="shared" si="84"/>
        <v>0.73958333333333315</v>
      </c>
      <c r="B24" s="65">
        <v>24</v>
      </c>
      <c r="C24" s="66">
        <v>4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81">
        <f t="shared" si="157"/>
        <v>28</v>
      </c>
      <c r="J24" s="82">
        <f t="shared" si="1"/>
        <v>28</v>
      </c>
      <c r="K24" s="83">
        <f t="shared" si="175"/>
        <v>0.73958333333333315</v>
      </c>
      <c r="L24" s="65">
        <v>5</v>
      </c>
      <c r="M24" s="66">
        <v>0</v>
      </c>
      <c r="N24" s="66">
        <v>0</v>
      </c>
      <c r="O24" s="66">
        <v>0</v>
      </c>
      <c r="P24" s="66">
        <v>0</v>
      </c>
      <c r="Q24" s="66">
        <v>0</v>
      </c>
      <c r="R24" s="66">
        <v>1</v>
      </c>
      <c r="S24" s="81">
        <f t="shared" si="158"/>
        <v>6</v>
      </c>
      <c r="T24" s="82">
        <f t="shared" si="3"/>
        <v>5</v>
      </c>
      <c r="U24" s="83">
        <f t="shared" si="159"/>
        <v>0.73958333333333315</v>
      </c>
      <c r="V24" s="65">
        <v>0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81">
        <f t="shared" si="160"/>
        <v>0</v>
      </c>
      <c r="AD24" s="82">
        <f t="shared" si="6"/>
        <v>0</v>
      </c>
      <c r="AE24" s="83">
        <f t="shared" si="161"/>
        <v>0.73958333333333315</v>
      </c>
      <c r="AF24" s="65">
        <v>0</v>
      </c>
      <c r="AG24" s="66">
        <v>0</v>
      </c>
      <c r="AH24" s="66">
        <v>0</v>
      </c>
      <c r="AI24" s="66">
        <v>0</v>
      </c>
      <c r="AJ24" s="66">
        <v>0</v>
      </c>
      <c r="AK24" s="66">
        <v>0</v>
      </c>
      <c r="AL24" s="66">
        <v>0</v>
      </c>
      <c r="AM24" s="81">
        <f t="shared" si="162"/>
        <v>0</v>
      </c>
      <c r="AN24" s="82">
        <f t="shared" si="9"/>
        <v>0</v>
      </c>
      <c r="AO24" s="83">
        <f t="shared" si="163"/>
        <v>0.73958333333333315</v>
      </c>
      <c r="AP24" s="65">
        <v>93</v>
      </c>
      <c r="AQ24" s="66">
        <v>10</v>
      </c>
      <c r="AR24" s="66">
        <v>1</v>
      </c>
      <c r="AS24" s="66">
        <v>1</v>
      </c>
      <c r="AT24" s="66">
        <v>11</v>
      </c>
      <c r="AU24" s="66">
        <v>1</v>
      </c>
      <c r="AV24" s="66">
        <v>37</v>
      </c>
      <c r="AW24" s="81">
        <f t="shared" si="164"/>
        <v>154</v>
      </c>
      <c r="AX24" s="82">
        <f t="shared" si="12"/>
        <v>137</v>
      </c>
      <c r="AY24" s="83">
        <f t="shared" si="165"/>
        <v>0.73958333333333315</v>
      </c>
      <c r="AZ24" s="65">
        <v>0</v>
      </c>
      <c r="BA24" s="66">
        <v>0</v>
      </c>
      <c r="BB24" s="66">
        <v>0</v>
      </c>
      <c r="BC24" s="66">
        <v>0</v>
      </c>
      <c r="BD24" s="66">
        <v>0</v>
      </c>
      <c r="BE24" s="66">
        <v>0</v>
      </c>
      <c r="BF24" s="66">
        <v>0</v>
      </c>
      <c r="BG24" s="81">
        <f t="shared" si="166"/>
        <v>0</v>
      </c>
      <c r="BH24" s="82">
        <f t="shared" si="15"/>
        <v>0</v>
      </c>
      <c r="BI24" s="83">
        <f t="shared" si="167"/>
        <v>0.73958333333333315</v>
      </c>
      <c r="BJ24" s="65">
        <v>69</v>
      </c>
      <c r="BK24" s="66">
        <v>3</v>
      </c>
      <c r="BL24" s="66">
        <v>0</v>
      </c>
      <c r="BM24" s="66">
        <v>0</v>
      </c>
      <c r="BN24" s="66">
        <v>12</v>
      </c>
      <c r="BO24" s="66">
        <v>1</v>
      </c>
      <c r="BP24" s="66">
        <v>8</v>
      </c>
      <c r="BQ24" s="81">
        <f t="shared" si="168"/>
        <v>93</v>
      </c>
      <c r="BR24" s="82">
        <f t="shared" si="18"/>
        <v>98</v>
      </c>
      <c r="BS24" s="83">
        <f t="shared" si="169"/>
        <v>0.73958333333333315</v>
      </c>
      <c r="BT24" s="65">
        <v>0</v>
      </c>
      <c r="BU24" s="66">
        <v>0</v>
      </c>
      <c r="BV24" s="66">
        <v>0</v>
      </c>
      <c r="BW24" s="66">
        <v>0</v>
      </c>
      <c r="BX24" s="66">
        <v>0</v>
      </c>
      <c r="BY24" s="66">
        <v>0</v>
      </c>
      <c r="BZ24" s="66">
        <v>1</v>
      </c>
      <c r="CA24" s="81">
        <f t="shared" si="170"/>
        <v>1</v>
      </c>
      <c r="CB24" s="82">
        <f t="shared" si="21"/>
        <v>0</v>
      </c>
      <c r="CC24" s="83">
        <f t="shared" si="171"/>
        <v>0.73958333333333315</v>
      </c>
      <c r="CD24" s="65">
        <v>0</v>
      </c>
      <c r="CE24" s="66">
        <v>0</v>
      </c>
      <c r="CF24" s="66">
        <v>0</v>
      </c>
      <c r="CG24" s="66">
        <v>0</v>
      </c>
      <c r="CH24" s="66">
        <v>0</v>
      </c>
      <c r="CI24" s="66">
        <v>0</v>
      </c>
      <c r="CJ24" s="66">
        <v>0</v>
      </c>
      <c r="CK24" s="81">
        <f t="shared" si="172"/>
        <v>0</v>
      </c>
      <c r="CL24" s="82">
        <f t="shared" si="24"/>
        <v>0</v>
      </c>
      <c r="CM24" s="62">
        <f t="shared" si="25"/>
        <v>0.73958333333333315</v>
      </c>
      <c r="CN24" s="89">
        <f t="shared" si="86"/>
        <v>0</v>
      </c>
      <c r="CO24" s="89">
        <f t="shared" si="27"/>
        <v>0</v>
      </c>
      <c r="CP24" s="89">
        <f t="shared" si="28"/>
        <v>0</v>
      </c>
      <c r="CQ24" s="89">
        <f t="shared" si="29"/>
        <v>0</v>
      </c>
      <c r="CR24" s="89">
        <f t="shared" si="30"/>
        <v>0</v>
      </c>
      <c r="CS24" s="89">
        <f t="shared" si="31"/>
        <v>0</v>
      </c>
      <c r="CT24" s="89">
        <f t="shared" si="32"/>
        <v>1</v>
      </c>
      <c r="CU24" s="81">
        <f t="shared" si="33"/>
        <v>1</v>
      </c>
      <c r="CV24" s="82">
        <f t="shared" si="34"/>
        <v>0</v>
      </c>
      <c r="CW24" s="62">
        <f t="shared" si="35"/>
        <v>0.73958333333333315</v>
      </c>
      <c r="CX24" s="89">
        <f t="shared" si="87"/>
        <v>29</v>
      </c>
      <c r="CY24" s="89">
        <f t="shared" si="37"/>
        <v>4</v>
      </c>
      <c r="CZ24" s="89">
        <f t="shared" si="38"/>
        <v>0</v>
      </c>
      <c r="DA24" s="89">
        <f t="shared" si="39"/>
        <v>0</v>
      </c>
      <c r="DB24" s="89">
        <f t="shared" si="40"/>
        <v>0</v>
      </c>
      <c r="DC24" s="89">
        <f t="shared" si="41"/>
        <v>0</v>
      </c>
      <c r="DD24" s="89">
        <f t="shared" si="42"/>
        <v>1</v>
      </c>
      <c r="DE24" s="81">
        <f t="shared" si="43"/>
        <v>34</v>
      </c>
      <c r="DF24" s="82">
        <f t="shared" si="44"/>
        <v>33</v>
      </c>
      <c r="DG24" s="62">
        <f t="shared" si="45"/>
        <v>0.73958333333333315</v>
      </c>
      <c r="DH24" s="89">
        <f t="shared" si="88"/>
        <v>74</v>
      </c>
      <c r="DI24" s="89">
        <f t="shared" si="47"/>
        <v>3</v>
      </c>
      <c r="DJ24" s="89">
        <f t="shared" si="48"/>
        <v>0</v>
      </c>
      <c r="DK24" s="89">
        <f t="shared" si="49"/>
        <v>0</v>
      </c>
      <c r="DL24" s="89">
        <f t="shared" si="50"/>
        <v>12</v>
      </c>
      <c r="DM24" s="89">
        <f t="shared" si="51"/>
        <v>1</v>
      </c>
      <c r="DN24" s="89">
        <f t="shared" si="52"/>
        <v>9</v>
      </c>
      <c r="DO24" s="81">
        <f t="shared" si="53"/>
        <v>99</v>
      </c>
      <c r="DP24" s="82">
        <f t="shared" si="54"/>
        <v>103</v>
      </c>
      <c r="DQ24" s="62">
        <f t="shared" si="55"/>
        <v>0.73958333333333315</v>
      </c>
      <c r="DR24" s="89">
        <f t="shared" si="89"/>
        <v>93</v>
      </c>
      <c r="DS24" s="89">
        <f t="shared" si="57"/>
        <v>10</v>
      </c>
      <c r="DT24" s="89">
        <f t="shared" si="58"/>
        <v>1</v>
      </c>
      <c r="DU24" s="89">
        <f t="shared" si="59"/>
        <v>1</v>
      </c>
      <c r="DV24" s="89">
        <f t="shared" si="60"/>
        <v>11</v>
      </c>
      <c r="DW24" s="89">
        <f t="shared" si="61"/>
        <v>1</v>
      </c>
      <c r="DX24" s="89">
        <f t="shared" si="62"/>
        <v>37</v>
      </c>
      <c r="DY24" s="81">
        <f t="shared" si="63"/>
        <v>154</v>
      </c>
      <c r="DZ24" s="82">
        <f t="shared" si="64"/>
        <v>137</v>
      </c>
      <c r="EA24" s="62">
        <f t="shared" si="173"/>
        <v>0.73958333333333315</v>
      </c>
      <c r="EB24" s="89">
        <f t="shared" si="90"/>
        <v>117</v>
      </c>
      <c r="EC24" s="89">
        <f t="shared" si="66"/>
        <v>14</v>
      </c>
      <c r="ED24" s="89">
        <f t="shared" si="67"/>
        <v>1</v>
      </c>
      <c r="EE24" s="89">
        <f t="shared" si="68"/>
        <v>1</v>
      </c>
      <c r="EF24" s="89">
        <f t="shared" si="69"/>
        <v>11</v>
      </c>
      <c r="EG24" s="89">
        <f t="shared" si="70"/>
        <v>1</v>
      </c>
      <c r="EH24" s="89">
        <f t="shared" si="71"/>
        <v>37</v>
      </c>
      <c r="EI24" s="81">
        <f t="shared" si="72"/>
        <v>182</v>
      </c>
      <c r="EJ24" s="82">
        <f t="shared" si="73"/>
        <v>165</v>
      </c>
      <c r="EK24" s="62">
        <f t="shared" si="174"/>
        <v>0.73958333333333315</v>
      </c>
      <c r="EL24" s="89">
        <f t="shared" si="91"/>
        <v>69</v>
      </c>
      <c r="EM24" s="89">
        <f t="shared" si="76"/>
        <v>3</v>
      </c>
      <c r="EN24" s="89">
        <f t="shared" si="77"/>
        <v>0</v>
      </c>
      <c r="EO24" s="89">
        <f t="shared" si="78"/>
        <v>0</v>
      </c>
      <c r="EP24" s="89">
        <f t="shared" si="79"/>
        <v>12</v>
      </c>
      <c r="EQ24" s="89">
        <f t="shared" si="80"/>
        <v>1</v>
      </c>
      <c r="ER24" s="89">
        <f t="shared" si="81"/>
        <v>9</v>
      </c>
      <c r="ES24" s="81">
        <f t="shared" si="82"/>
        <v>94</v>
      </c>
      <c r="ET24" s="82">
        <f t="shared" si="83"/>
        <v>98</v>
      </c>
    </row>
    <row r="25" spans="1:150" s="43" customFormat="1" ht="12" customHeight="1">
      <c r="A25" s="67" t="s">
        <v>48</v>
      </c>
      <c r="B25" s="68">
        <f t="shared" ref="B25:J25" si="176">SUM(B21:B24)</f>
        <v>105</v>
      </c>
      <c r="C25" s="69">
        <f t="shared" si="176"/>
        <v>20</v>
      </c>
      <c r="D25" s="69">
        <f t="shared" si="176"/>
        <v>3</v>
      </c>
      <c r="E25" s="69">
        <f t="shared" si="176"/>
        <v>0</v>
      </c>
      <c r="F25" s="69">
        <f t="shared" si="176"/>
        <v>1</v>
      </c>
      <c r="G25" s="69">
        <f t="shared" si="176"/>
        <v>1</v>
      </c>
      <c r="H25" s="69">
        <f t="shared" si="176"/>
        <v>2</v>
      </c>
      <c r="I25" s="84">
        <f t="shared" si="176"/>
        <v>132</v>
      </c>
      <c r="J25" s="84">
        <f t="shared" si="176"/>
        <v>132</v>
      </c>
      <c r="K25" s="85" t="s">
        <v>48</v>
      </c>
      <c r="L25" s="68">
        <f t="shared" ref="L25:T25" si="177">SUM(L21:L24)</f>
        <v>14</v>
      </c>
      <c r="M25" s="69">
        <f t="shared" si="177"/>
        <v>2</v>
      </c>
      <c r="N25" s="69">
        <f t="shared" si="177"/>
        <v>0</v>
      </c>
      <c r="O25" s="69">
        <f t="shared" si="177"/>
        <v>0</v>
      </c>
      <c r="P25" s="69">
        <f t="shared" si="177"/>
        <v>0</v>
      </c>
      <c r="Q25" s="69">
        <f t="shared" si="177"/>
        <v>0</v>
      </c>
      <c r="R25" s="69">
        <f t="shared" si="177"/>
        <v>1</v>
      </c>
      <c r="S25" s="84">
        <f t="shared" si="177"/>
        <v>17</v>
      </c>
      <c r="T25" s="84">
        <f t="shared" si="177"/>
        <v>16</v>
      </c>
      <c r="U25" s="85" t="s">
        <v>48</v>
      </c>
      <c r="V25" s="68">
        <f t="shared" ref="V25:AD25" si="178">SUM(V21:V24)</f>
        <v>0</v>
      </c>
      <c r="W25" s="69">
        <f t="shared" si="178"/>
        <v>0</v>
      </c>
      <c r="X25" s="69">
        <f t="shared" si="178"/>
        <v>0</v>
      </c>
      <c r="Y25" s="69">
        <f t="shared" si="178"/>
        <v>0</v>
      </c>
      <c r="Z25" s="69">
        <f t="shared" si="178"/>
        <v>0</v>
      </c>
      <c r="AA25" s="69">
        <f t="shared" si="178"/>
        <v>0</v>
      </c>
      <c r="AB25" s="69">
        <f t="shared" si="178"/>
        <v>0</v>
      </c>
      <c r="AC25" s="84">
        <f t="shared" si="178"/>
        <v>0</v>
      </c>
      <c r="AD25" s="84">
        <f t="shared" si="178"/>
        <v>0</v>
      </c>
      <c r="AE25" s="85" t="s">
        <v>48</v>
      </c>
      <c r="AF25" s="68">
        <f t="shared" ref="AF25:AN25" si="179">SUM(AF21:AF24)</f>
        <v>0</v>
      </c>
      <c r="AG25" s="69">
        <f t="shared" si="179"/>
        <v>0</v>
      </c>
      <c r="AH25" s="69">
        <f t="shared" si="179"/>
        <v>0</v>
      </c>
      <c r="AI25" s="69">
        <f t="shared" si="179"/>
        <v>0</v>
      </c>
      <c r="AJ25" s="69">
        <f t="shared" si="179"/>
        <v>0</v>
      </c>
      <c r="AK25" s="69">
        <f t="shared" si="179"/>
        <v>0</v>
      </c>
      <c r="AL25" s="69">
        <f t="shared" si="179"/>
        <v>1</v>
      </c>
      <c r="AM25" s="84">
        <f t="shared" si="179"/>
        <v>1</v>
      </c>
      <c r="AN25" s="84">
        <f t="shared" si="179"/>
        <v>0</v>
      </c>
      <c r="AO25" s="85" t="s">
        <v>48</v>
      </c>
      <c r="AP25" s="68">
        <f t="shared" ref="AP25:AX25" si="180">SUM(AP21:AP24)</f>
        <v>261</v>
      </c>
      <c r="AQ25" s="69">
        <f t="shared" si="180"/>
        <v>26</v>
      </c>
      <c r="AR25" s="69">
        <f t="shared" si="180"/>
        <v>4</v>
      </c>
      <c r="AS25" s="69">
        <f t="shared" si="180"/>
        <v>2</v>
      </c>
      <c r="AT25" s="69">
        <f t="shared" si="180"/>
        <v>54</v>
      </c>
      <c r="AU25" s="69">
        <f t="shared" si="180"/>
        <v>6</v>
      </c>
      <c r="AV25" s="69">
        <f t="shared" si="180"/>
        <v>145</v>
      </c>
      <c r="AW25" s="84">
        <f t="shared" si="180"/>
        <v>498</v>
      </c>
      <c r="AX25" s="84">
        <f t="shared" si="180"/>
        <v>437</v>
      </c>
      <c r="AY25" s="85" t="s">
        <v>48</v>
      </c>
      <c r="AZ25" s="68">
        <f t="shared" ref="AZ25:BH25" si="181">SUM(AZ21:AZ24)</f>
        <v>0</v>
      </c>
      <c r="BA25" s="69">
        <f t="shared" si="181"/>
        <v>0</v>
      </c>
      <c r="BB25" s="69">
        <f t="shared" si="181"/>
        <v>0</v>
      </c>
      <c r="BC25" s="69">
        <f t="shared" si="181"/>
        <v>0</v>
      </c>
      <c r="BD25" s="69">
        <f t="shared" si="181"/>
        <v>0</v>
      </c>
      <c r="BE25" s="69">
        <f t="shared" si="181"/>
        <v>0</v>
      </c>
      <c r="BF25" s="69">
        <f t="shared" si="181"/>
        <v>0</v>
      </c>
      <c r="BG25" s="84">
        <f t="shared" si="181"/>
        <v>0</v>
      </c>
      <c r="BH25" s="84">
        <f t="shared" si="181"/>
        <v>0</v>
      </c>
      <c r="BI25" s="85" t="s">
        <v>48</v>
      </c>
      <c r="BJ25" s="68">
        <f t="shared" ref="BJ25:BR25" si="182">SUM(BJ21:BJ24)</f>
        <v>221</v>
      </c>
      <c r="BK25" s="69">
        <f t="shared" si="182"/>
        <v>13</v>
      </c>
      <c r="BL25" s="69">
        <f t="shared" si="182"/>
        <v>1</v>
      </c>
      <c r="BM25" s="69">
        <f t="shared" si="182"/>
        <v>1</v>
      </c>
      <c r="BN25" s="69">
        <f t="shared" si="182"/>
        <v>39</v>
      </c>
      <c r="BO25" s="69">
        <f t="shared" si="182"/>
        <v>4</v>
      </c>
      <c r="BP25" s="69">
        <f t="shared" si="182"/>
        <v>49</v>
      </c>
      <c r="BQ25" s="84">
        <f t="shared" si="182"/>
        <v>328</v>
      </c>
      <c r="BR25" s="84">
        <f t="shared" si="182"/>
        <v>328</v>
      </c>
      <c r="BS25" s="85" t="s">
        <v>48</v>
      </c>
      <c r="BT25" s="68">
        <f t="shared" ref="BT25:CB25" si="183">SUM(BT21:BT24)</f>
        <v>0</v>
      </c>
      <c r="BU25" s="69">
        <f t="shared" si="183"/>
        <v>0</v>
      </c>
      <c r="BV25" s="69">
        <f t="shared" si="183"/>
        <v>0</v>
      </c>
      <c r="BW25" s="69">
        <f t="shared" si="183"/>
        <v>0</v>
      </c>
      <c r="BX25" s="69">
        <f t="shared" si="183"/>
        <v>0</v>
      </c>
      <c r="BY25" s="69">
        <f t="shared" si="183"/>
        <v>0</v>
      </c>
      <c r="BZ25" s="69">
        <f t="shared" si="183"/>
        <v>1</v>
      </c>
      <c r="CA25" s="84">
        <f t="shared" si="183"/>
        <v>1</v>
      </c>
      <c r="CB25" s="84">
        <f t="shared" si="183"/>
        <v>0</v>
      </c>
      <c r="CC25" s="85" t="s">
        <v>48</v>
      </c>
      <c r="CD25" s="68">
        <f t="shared" ref="CD25:CL25" si="184">SUM(CD21:CD24)</f>
        <v>0</v>
      </c>
      <c r="CE25" s="69">
        <f t="shared" si="184"/>
        <v>0</v>
      </c>
      <c r="CF25" s="69">
        <f t="shared" si="184"/>
        <v>0</v>
      </c>
      <c r="CG25" s="69">
        <f t="shared" si="184"/>
        <v>0</v>
      </c>
      <c r="CH25" s="69">
        <f t="shared" si="184"/>
        <v>0</v>
      </c>
      <c r="CI25" s="69">
        <f t="shared" si="184"/>
        <v>0</v>
      </c>
      <c r="CJ25" s="69">
        <f t="shared" si="184"/>
        <v>0</v>
      </c>
      <c r="CK25" s="84">
        <f t="shared" si="184"/>
        <v>0</v>
      </c>
      <c r="CL25" s="84">
        <f t="shared" si="184"/>
        <v>0</v>
      </c>
      <c r="CM25" s="67" t="s">
        <v>48</v>
      </c>
      <c r="CN25" s="90">
        <f t="shared" si="86"/>
        <v>0</v>
      </c>
      <c r="CO25" s="91">
        <f t="shared" si="27"/>
        <v>0</v>
      </c>
      <c r="CP25" s="91">
        <f t="shared" si="28"/>
        <v>0</v>
      </c>
      <c r="CQ25" s="91">
        <f t="shared" si="29"/>
        <v>0</v>
      </c>
      <c r="CR25" s="91">
        <f t="shared" si="30"/>
        <v>0</v>
      </c>
      <c r="CS25" s="91">
        <f t="shared" si="31"/>
        <v>0</v>
      </c>
      <c r="CT25" s="91">
        <f t="shared" si="32"/>
        <v>2</v>
      </c>
      <c r="CU25" s="84">
        <f t="shared" si="33"/>
        <v>2</v>
      </c>
      <c r="CV25" s="84">
        <f t="shared" si="34"/>
        <v>0</v>
      </c>
      <c r="CW25" s="67" t="s">
        <v>48</v>
      </c>
      <c r="CX25" s="90">
        <f t="shared" si="87"/>
        <v>119</v>
      </c>
      <c r="CY25" s="91">
        <f t="shared" si="37"/>
        <v>22</v>
      </c>
      <c r="CZ25" s="91">
        <f t="shared" si="38"/>
        <v>3</v>
      </c>
      <c r="DA25" s="91">
        <f t="shared" si="39"/>
        <v>0</v>
      </c>
      <c r="DB25" s="91">
        <f t="shared" si="40"/>
        <v>1</v>
      </c>
      <c r="DC25" s="91">
        <f t="shared" si="41"/>
        <v>1</v>
      </c>
      <c r="DD25" s="91">
        <f t="shared" si="42"/>
        <v>3</v>
      </c>
      <c r="DE25" s="84">
        <f t="shared" si="43"/>
        <v>149</v>
      </c>
      <c r="DF25" s="84">
        <f t="shared" si="44"/>
        <v>148</v>
      </c>
      <c r="DG25" s="67" t="s">
        <v>48</v>
      </c>
      <c r="DH25" s="90">
        <f t="shared" si="88"/>
        <v>235</v>
      </c>
      <c r="DI25" s="91">
        <f t="shared" si="47"/>
        <v>15</v>
      </c>
      <c r="DJ25" s="91">
        <f t="shared" si="48"/>
        <v>1</v>
      </c>
      <c r="DK25" s="91">
        <f t="shared" si="49"/>
        <v>1</v>
      </c>
      <c r="DL25" s="91">
        <f t="shared" si="50"/>
        <v>39</v>
      </c>
      <c r="DM25" s="91">
        <f t="shared" si="51"/>
        <v>4</v>
      </c>
      <c r="DN25" s="91">
        <f t="shared" si="52"/>
        <v>50</v>
      </c>
      <c r="DO25" s="84">
        <f t="shared" si="53"/>
        <v>345</v>
      </c>
      <c r="DP25" s="84">
        <f t="shared" si="54"/>
        <v>344</v>
      </c>
      <c r="DQ25" s="67" t="s">
        <v>48</v>
      </c>
      <c r="DR25" s="90">
        <f t="shared" si="89"/>
        <v>261</v>
      </c>
      <c r="DS25" s="91">
        <f t="shared" si="57"/>
        <v>26</v>
      </c>
      <c r="DT25" s="91">
        <f t="shared" si="58"/>
        <v>4</v>
      </c>
      <c r="DU25" s="91">
        <f t="shared" si="59"/>
        <v>2</v>
      </c>
      <c r="DV25" s="91">
        <f t="shared" si="60"/>
        <v>54</v>
      </c>
      <c r="DW25" s="91">
        <f t="shared" si="61"/>
        <v>6</v>
      </c>
      <c r="DX25" s="91">
        <f t="shared" si="62"/>
        <v>146</v>
      </c>
      <c r="DY25" s="84">
        <f t="shared" si="63"/>
        <v>499</v>
      </c>
      <c r="DZ25" s="84">
        <f t="shared" si="64"/>
        <v>437</v>
      </c>
      <c r="EA25" s="67" t="s">
        <v>48</v>
      </c>
      <c r="EB25" s="90">
        <f t="shared" si="90"/>
        <v>366</v>
      </c>
      <c r="EC25" s="91">
        <f t="shared" si="66"/>
        <v>46</v>
      </c>
      <c r="ED25" s="91">
        <f t="shared" si="67"/>
        <v>7</v>
      </c>
      <c r="EE25" s="91">
        <f t="shared" si="68"/>
        <v>2</v>
      </c>
      <c r="EF25" s="91">
        <f t="shared" si="69"/>
        <v>55</v>
      </c>
      <c r="EG25" s="91">
        <f t="shared" si="70"/>
        <v>7</v>
      </c>
      <c r="EH25" s="91">
        <f t="shared" si="71"/>
        <v>147</v>
      </c>
      <c r="EI25" s="84">
        <f t="shared" si="72"/>
        <v>630</v>
      </c>
      <c r="EJ25" s="84">
        <f t="shared" si="73"/>
        <v>569</v>
      </c>
      <c r="EK25" s="67" t="s">
        <v>48</v>
      </c>
      <c r="EL25" s="90">
        <f t="shared" si="91"/>
        <v>221</v>
      </c>
      <c r="EM25" s="91">
        <f t="shared" si="76"/>
        <v>13</v>
      </c>
      <c r="EN25" s="91">
        <f t="shared" si="77"/>
        <v>1</v>
      </c>
      <c r="EO25" s="91">
        <f t="shared" si="78"/>
        <v>1</v>
      </c>
      <c r="EP25" s="91">
        <f t="shared" si="79"/>
        <v>39</v>
      </c>
      <c r="EQ25" s="91">
        <f t="shared" si="80"/>
        <v>4</v>
      </c>
      <c r="ER25" s="91">
        <f t="shared" si="81"/>
        <v>50</v>
      </c>
      <c r="ES25" s="84">
        <f t="shared" si="82"/>
        <v>329</v>
      </c>
      <c r="ET25" s="84">
        <f t="shared" si="83"/>
        <v>328</v>
      </c>
    </row>
    <row r="26" spans="1:150" s="43" customFormat="1" ht="12" customHeight="1">
      <c r="A26" s="70" t="s">
        <v>46</v>
      </c>
      <c r="B26" s="71">
        <f t="shared" ref="B26:I26" si="185">SUM(B14,B17,B20,B25)</f>
        <v>394</v>
      </c>
      <c r="C26" s="72">
        <f t="shared" si="185"/>
        <v>67</v>
      </c>
      <c r="D26" s="72">
        <f t="shared" si="185"/>
        <v>15</v>
      </c>
      <c r="E26" s="72">
        <f t="shared" si="185"/>
        <v>2</v>
      </c>
      <c r="F26" s="72">
        <f t="shared" si="185"/>
        <v>3</v>
      </c>
      <c r="G26" s="72">
        <f t="shared" si="185"/>
        <v>4</v>
      </c>
      <c r="H26" s="72">
        <f t="shared" si="185"/>
        <v>3</v>
      </c>
      <c r="I26" s="86">
        <f t="shared" si="185"/>
        <v>488</v>
      </c>
      <c r="J26" s="86">
        <f>J14+J17+J20+J25</f>
        <v>496</v>
      </c>
      <c r="K26" s="87" t="s">
        <v>46</v>
      </c>
      <c r="L26" s="71">
        <f t="shared" ref="L26:S26" si="186">SUM(L14,L17,L20,L25)</f>
        <v>25</v>
      </c>
      <c r="M26" s="72">
        <f t="shared" si="186"/>
        <v>5</v>
      </c>
      <c r="N26" s="72">
        <f t="shared" si="186"/>
        <v>0</v>
      </c>
      <c r="O26" s="72">
        <f t="shared" si="186"/>
        <v>0</v>
      </c>
      <c r="P26" s="72">
        <f t="shared" si="186"/>
        <v>0</v>
      </c>
      <c r="Q26" s="72">
        <f t="shared" si="186"/>
        <v>2</v>
      </c>
      <c r="R26" s="72">
        <f t="shared" si="186"/>
        <v>1</v>
      </c>
      <c r="S26" s="86">
        <f t="shared" si="186"/>
        <v>33</v>
      </c>
      <c r="T26" s="86">
        <f>T14+T17+T20+T25</f>
        <v>30</v>
      </c>
      <c r="U26" s="87" t="s">
        <v>46</v>
      </c>
      <c r="V26" s="71">
        <f t="shared" ref="V26:AC26" si="187">SUM(V14,V17,V20,V25)</f>
        <v>0</v>
      </c>
      <c r="W26" s="72">
        <f t="shared" si="187"/>
        <v>0</v>
      </c>
      <c r="X26" s="72">
        <f t="shared" si="187"/>
        <v>0</v>
      </c>
      <c r="Y26" s="72">
        <f t="shared" si="187"/>
        <v>0</v>
      </c>
      <c r="Z26" s="72">
        <f t="shared" si="187"/>
        <v>0</v>
      </c>
      <c r="AA26" s="72">
        <f t="shared" si="187"/>
        <v>0</v>
      </c>
      <c r="AB26" s="72">
        <f t="shared" si="187"/>
        <v>0</v>
      </c>
      <c r="AC26" s="86">
        <f t="shared" si="187"/>
        <v>0</v>
      </c>
      <c r="AD26" s="86">
        <f>AD14+AD17+AD20+AD25</f>
        <v>0</v>
      </c>
      <c r="AE26" s="87" t="s">
        <v>46</v>
      </c>
      <c r="AF26" s="71">
        <f t="shared" ref="AF26:AM26" si="188">SUM(AF14,AF17,AF20,AF25)</f>
        <v>1</v>
      </c>
      <c r="AG26" s="72">
        <f t="shared" si="188"/>
        <v>0</v>
      </c>
      <c r="AH26" s="72">
        <f t="shared" si="188"/>
        <v>0</v>
      </c>
      <c r="AI26" s="72">
        <f t="shared" si="188"/>
        <v>0</v>
      </c>
      <c r="AJ26" s="72">
        <f t="shared" si="188"/>
        <v>0</v>
      </c>
      <c r="AK26" s="72">
        <f t="shared" si="188"/>
        <v>0</v>
      </c>
      <c r="AL26" s="72">
        <f t="shared" si="188"/>
        <v>5</v>
      </c>
      <c r="AM26" s="86">
        <f t="shared" si="188"/>
        <v>6</v>
      </c>
      <c r="AN26" s="86">
        <f>AN14+AN17+AN20+AN25</f>
        <v>1</v>
      </c>
      <c r="AO26" s="87" t="s">
        <v>46</v>
      </c>
      <c r="AP26" s="71">
        <f t="shared" ref="AP26:AW26" si="189">SUM(AP14,AP17,AP20,AP25)</f>
        <v>812</v>
      </c>
      <c r="AQ26" s="72">
        <f t="shared" si="189"/>
        <v>84</v>
      </c>
      <c r="AR26" s="72">
        <f t="shared" si="189"/>
        <v>18</v>
      </c>
      <c r="AS26" s="72">
        <f t="shared" si="189"/>
        <v>4</v>
      </c>
      <c r="AT26" s="72">
        <f t="shared" si="189"/>
        <v>133</v>
      </c>
      <c r="AU26" s="72">
        <f t="shared" si="189"/>
        <v>10</v>
      </c>
      <c r="AV26" s="72">
        <f t="shared" si="189"/>
        <v>233</v>
      </c>
      <c r="AW26" s="86">
        <f t="shared" si="189"/>
        <v>1294</v>
      </c>
      <c r="AX26" s="86">
        <f>AX14+AX17+AX20+AX25</f>
        <v>1250</v>
      </c>
      <c r="AY26" s="87" t="s">
        <v>46</v>
      </c>
      <c r="AZ26" s="71">
        <f t="shared" ref="AZ26:BG26" si="190">SUM(AZ14,AZ17,AZ20,AZ25)</f>
        <v>2</v>
      </c>
      <c r="BA26" s="72">
        <f t="shared" si="190"/>
        <v>1</v>
      </c>
      <c r="BB26" s="72">
        <f t="shared" si="190"/>
        <v>0</v>
      </c>
      <c r="BC26" s="72">
        <f t="shared" si="190"/>
        <v>0</v>
      </c>
      <c r="BD26" s="72">
        <f t="shared" si="190"/>
        <v>0</v>
      </c>
      <c r="BE26" s="72">
        <f t="shared" si="190"/>
        <v>0</v>
      </c>
      <c r="BF26" s="72">
        <f t="shared" si="190"/>
        <v>0</v>
      </c>
      <c r="BG26" s="86">
        <f t="shared" si="190"/>
        <v>3</v>
      </c>
      <c r="BH26" s="86">
        <f>BH14+BH17+BH20+BH25</f>
        <v>3</v>
      </c>
      <c r="BI26" s="87" t="s">
        <v>46</v>
      </c>
      <c r="BJ26" s="71">
        <f t="shared" ref="BJ26:BQ26" si="191">SUM(BJ14,BJ17,BJ20,BJ25)</f>
        <v>659</v>
      </c>
      <c r="BK26" s="72">
        <f t="shared" si="191"/>
        <v>70</v>
      </c>
      <c r="BL26" s="72">
        <f t="shared" si="191"/>
        <v>18</v>
      </c>
      <c r="BM26" s="72">
        <f t="shared" si="191"/>
        <v>2</v>
      </c>
      <c r="BN26" s="72">
        <f t="shared" si="191"/>
        <v>138</v>
      </c>
      <c r="BO26" s="72">
        <f t="shared" si="191"/>
        <v>14</v>
      </c>
      <c r="BP26" s="72">
        <f t="shared" si="191"/>
        <v>289</v>
      </c>
      <c r="BQ26" s="86">
        <f t="shared" si="191"/>
        <v>1190</v>
      </c>
      <c r="BR26" s="86">
        <f>BR14+BR17+BR20+BR25</f>
        <v>1100</v>
      </c>
      <c r="BS26" s="87" t="s">
        <v>46</v>
      </c>
      <c r="BT26" s="71">
        <f t="shared" ref="BT26:CA26" si="192">SUM(BT14,BT17,BT20,BT25)</f>
        <v>0</v>
      </c>
      <c r="BU26" s="72">
        <f t="shared" si="192"/>
        <v>0</v>
      </c>
      <c r="BV26" s="72">
        <f t="shared" si="192"/>
        <v>0</v>
      </c>
      <c r="BW26" s="72">
        <f t="shared" si="192"/>
        <v>0</v>
      </c>
      <c r="BX26" s="72">
        <f t="shared" si="192"/>
        <v>0</v>
      </c>
      <c r="BY26" s="72">
        <f t="shared" si="192"/>
        <v>0</v>
      </c>
      <c r="BZ26" s="72">
        <f t="shared" si="192"/>
        <v>2</v>
      </c>
      <c r="CA26" s="86">
        <f t="shared" si="192"/>
        <v>2</v>
      </c>
      <c r="CB26" s="86">
        <f>CB14+CB17+CB20+CB25</f>
        <v>0</v>
      </c>
      <c r="CC26" s="87" t="s">
        <v>46</v>
      </c>
      <c r="CD26" s="71">
        <f t="shared" ref="CD26:CK26" si="193">SUM(CD14,CD17,CD20,CD25)</f>
        <v>0</v>
      </c>
      <c r="CE26" s="72">
        <f t="shared" si="193"/>
        <v>0</v>
      </c>
      <c r="CF26" s="72">
        <f t="shared" si="193"/>
        <v>0</v>
      </c>
      <c r="CG26" s="72">
        <f t="shared" si="193"/>
        <v>0</v>
      </c>
      <c r="CH26" s="72">
        <f t="shared" si="193"/>
        <v>0</v>
      </c>
      <c r="CI26" s="72">
        <f t="shared" si="193"/>
        <v>0</v>
      </c>
      <c r="CJ26" s="72">
        <f t="shared" si="193"/>
        <v>0</v>
      </c>
      <c r="CK26" s="86">
        <f t="shared" si="193"/>
        <v>0</v>
      </c>
      <c r="CL26" s="86">
        <f>CL14+CL17+CL20+CL25</f>
        <v>0</v>
      </c>
      <c r="CM26" s="70" t="s">
        <v>46</v>
      </c>
      <c r="CN26" s="71">
        <f t="shared" si="86"/>
        <v>1</v>
      </c>
      <c r="CO26" s="72">
        <f t="shared" si="27"/>
        <v>0</v>
      </c>
      <c r="CP26" s="72">
        <f t="shared" si="28"/>
        <v>0</v>
      </c>
      <c r="CQ26" s="72">
        <f t="shared" si="29"/>
        <v>0</v>
      </c>
      <c r="CR26" s="72">
        <f t="shared" si="30"/>
        <v>0</v>
      </c>
      <c r="CS26" s="72">
        <f t="shared" si="31"/>
        <v>0</v>
      </c>
      <c r="CT26" s="72">
        <f t="shared" si="32"/>
        <v>7</v>
      </c>
      <c r="CU26" s="86">
        <f t="shared" si="33"/>
        <v>8</v>
      </c>
      <c r="CV26" s="86">
        <f t="shared" si="34"/>
        <v>1</v>
      </c>
      <c r="CW26" s="70" t="s">
        <v>46</v>
      </c>
      <c r="CX26" s="71">
        <f t="shared" si="87"/>
        <v>419</v>
      </c>
      <c r="CY26" s="72">
        <f t="shared" si="37"/>
        <v>72</v>
      </c>
      <c r="CZ26" s="72">
        <f t="shared" si="38"/>
        <v>15</v>
      </c>
      <c r="DA26" s="72">
        <f t="shared" si="39"/>
        <v>2</v>
      </c>
      <c r="DB26" s="72">
        <f t="shared" si="40"/>
        <v>3</v>
      </c>
      <c r="DC26" s="72">
        <f t="shared" si="41"/>
        <v>6</v>
      </c>
      <c r="DD26" s="72">
        <f t="shared" si="42"/>
        <v>4</v>
      </c>
      <c r="DE26" s="86">
        <f t="shared" si="43"/>
        <v>521</v>
      </c>
      <c r="DF26" s="86">
        <f t="shared" si="44"/>
        <v>526</v>
      </c>
      <c r="DG26" s="70" t="s">
        <v>46</v>
      </c>
      <c r="DH26" s="71">
        <f t="shared" si="88"/>
        <v>686</v>
      </c>
      <c r="DI26" s="72">
        <f t="shared" si="47"/>
        <v>76</v>
      </c>
      <c r="DJ26" s="72">
        <f t="shared" si="48"/>
        <v>18</v>
      </c>
      <c r="DK26" s="72">
        <f t="shared" si="49"/>
        <v>2</v>
      </c>
      <c r="DL26" s="72">
        <f t="shared" si="50"/>
        <v>138</v>
      </c>
      <c r="DM26" s="72">
        <f t="shared" si="51"/>
        <v>16</v>
      </c>
      <c r="DN26" s="72">
        <f t="shared" si="52"/>
        <v>290</v>
      </c>
      <c r="DO26" s="86">
        <f t="shared" si="53"/>
        <v>1226</v>
      </c>
      <c r="DP26" s="86">
        <f t="shared" si="54"/>
        <v>1133</v>
      </c>
      <c r="DQ26" s="70" t="s">
        <v>46</v>
      </c>
      <c r="DR26" s="71">
        <f t="shared" si="89"/>
        <v>815</v>
      </c>
      <c r="DS26" s="72">
        <f t="shared" si="57"/>
        <v>85</v>
      </c>
      <c r="DT26" s="72">
        <f t="shared" si="58"/>
        <v>18</v>
      </c>
      <c r="DU26" s="72">
        <f t="shared" si="59"/>
        <v>4</v>
      </c>
      <c r="DV26" s="72">
        <f t="shared" si="60"/>
        <v>133</v>
      </c>
      <c r="DW26" s="72">
        <f t="shared" si="61"/>
        <v>10</v>
      </c>
      <c r="DX26" s="72">
        <f t="shared" si="62"/>
        <v>238</v>
      </c>
      <c r="DY26" s="86">
        <f t="shared" si="63"/>
        <v>1303</v>
      </c>
      <c r="DZ26" s="86">
        <f t="shared" si="64"/>
        <v>1254</v>
      </c>
      <c r="EA26" s="70" t="s">
        <v>46</v>
      </c>
      <c r="EB26" s="71">
        <f t="shared" si="90"/>
        <v>1206</v>
      </c>
      <c r="EC26" s="72">
        <f t="shared" si="66"/>
        <v>151</v>
      </c>
      <c r="ED26" s="72">
        <f t="shared" si="67"/>
        <v>33</v>
      </c>
      <c r="EE26" s="72">
        <f t="shared" si="68"/>
        <v>6</v>
      </c>
      <c r="EF26" s="72">
        <f t="shared" si="69"/>
        <v>136</v>
      </c>
      <c r="EG26" s="72">
        <f t="shared" si="70"/>
        <v>14</v>
      </c>
      <c r="EH26" s="72">
        <f t="shared" si="71"/>
        <v>236</v>
      </c>
      <c r="EI26" s="86">
        <f t="shared" si="72"/>
        <v>1782</v>
      </c>
      <c r="EJ26" s="86">
        <f t="shared" si="73"/>
        <v>1746</v>
      </c>
      <c r="EK26" s="70" t="s">
        <v>46</v>
      </c>
      <c r="EL26" s="71">
        <f t="shared" si="91"/>
        <v>659</v>
      </c>
      <c r="EM26" s="72">
        <f t="shared" si="76"/>
        <v>70</v>
      </c>
      <c r="EN26" s="72">
        <f t="shared" si="77"/>
        <v>18</v>
      </c>
      <c r="EO26" s="72">
        <f t="shared" si="78"/>
        <v>2</v>
      </c>
      <c r="EP26" s="72">
        <f t="shared" si="79"/>
        <v>138</v>
      </c>
      <c r="EQ26" s="72">
        <f t="shared" si="80"/>
        <v>14</v>
      </c>
      <c r="ER26" s="72">
        <f t="shared" si="81"/>
        <v>291</v>
      </c>
      <c r="ES26" s="86">
        <f t="shared" si="82"/>
        <v>1192</v>
      </c>
      <c r="ET26" s="86">
        <f t="shared" si="83"/>
        <v>1100</v>
      </c>
    </row>
    <row r="27" spans="1:150" s="44" customFormat="1" ht="12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</row>
    <row r="28" spans="1:150" s="45" customFormat="1" ht="12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</row>
    <row r="29" spans="1:150" s="46" customFormat="1" ht="12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</row>
    <row r="30" spans="1:150" s="46" customFormat="1" ht="12" customHeight="1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</row>
    <row r="31" spans="1:150" s="46" customFormat="1" ht="12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</row>
    <row r="32" spans="1:150" s="46" customFormat="1" ht="12" customHeight="1">
      <c r="A32" s="45"/>
      <c r="B32" s="49"/>
      <c r="C32" s="49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</row>
    <row r="33" spans="1:150" s="45" customFormat="1" ht="12" customHeight="1">
      <c r="A33" s="49"/>
      <c r="B33" s="49"/>
      <c r="C33" s="49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</row>
    <row r="34" spans="1:150" s="45" customFormat="1" ht="12" customHeight="1">
      <c r="A34" s="49"/>
      <c r="B34" s="49"/>
      <c r="C34" s="49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</row>
    <row r="35" spans="1:150" s="45" customFormat="1" ht="12" customHeight="1">
      <c r="A35" s="49"/>
      <c r="B35" s="49"/>
      <c r="C35" s="49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</row>
    <row r="36" spans="1:150" s="45" customFormat="1" ht="12" customHeight="1">
      <c r="A36" s="49"/>
      <c r="B36" s="49"/>
      <c r="C36" s="49"/>
      <c r="D36" s="48"/>
      <c r="E36" s="48"/>
      <c r="F36" s="48"/>
      <c r="G36" s="93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</row>
    <row r="37" spans="1:150" s="45" customFormat="1" ht="12" customHeight="1">
      <c r="A37" s="49"/>
      <c r="B37" s="49"/>
      <c r="C37" s="49"/>
      <c r="D37" s="48"/>
      <c r="E37" s="48"/>
      <c r="F37" s="48"/>
      <c r="G37" s="94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</row>
    <row r="38" spans="1:150" s="45" customFormat="1" ht="12" customHeight="1">
      <c r="A38" s="49"/>
      <c r="B38" s="49"/>
      <c r="C38" s="49"/>
      <c r="D38" s="48"/>
      <c r="E38" s="48"/>
      <c r="F38" s="48"/>
      <c r="G38" s="94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</row>
    <row r="39" spans="1:150" s="45" customFormat="1" ht="12" customHeight="1">
      <c r="A39" s="49"/>
      <c r="B39" s="49"/>
      <c r="C39" s="49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</row>
    <row r="40" spans="1:150" s="45" customFormat="1" ht="12" customHeight="1">
      <c r="A40" s="49"/>
      <c r="B40" s="49"/>
      <c r="C40" s="49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</row>
    <row r="41" spans="1:150" s="45" customFormat="1" ht="12" customHeight="1">
      <c r="A41" s="49"/>
      <c r="B41" s="49"/>
      <c r="C41" s="49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</row>
    <row r="42" spans="1:150" s="45" customFormat="1" ht="12" customHeight="1">
      <c r="A42" s="49"/>
      <c r="B42" s="49"/>
      <c r="C42" s="49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</row>
    <row r="43" spans="1:150" s="45" customFormat="1" ht="12" customHeight="1">
      <c r="A43" s="49"/>
      <c r="B43" s="49"/>
      <c r="C43" s="49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</row>
    <row r="44" spans="1:150" s="45" customFormat="1" ht="12" customHeight="1">
      <c r="A44" s="49"/>
      <c r="B44" s="49"/>
      <c r="C44" s="49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</row>
    <row r="45" spans="1:150" s="45" customFormat="1" ht="12" customHeight="1">
      <c r="A45" s="49"/>
      <c r="B45" s="49"/>
      <c r="C45" s="49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</row>
    <row r="46" spans="1:150" s="45" customFormat="1" ht="12" customHeight="1">
      <c r="A46" s="49"/>
      <c r="B46" s="49"/>
      <c r="C46" s="49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</row>
    <row r="47" spans="1:150" s="45" customFormat="1" ht="12" customHeight="1">
      <c r="A47" s="49"/>
      <c r="B47" s="49"/>
      <c r="C47" s="49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</row>
    <row r="48" spans="1:150" s="45" customFormat="1" ht="12" customHeight="1">
      <c r="A48" s="49"/>
      <c r="B48" s="49"/>
      <c r="C48" s="49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</row>
    <row r="49" spans="1:150" s="45" customFormat="1" ht="12" customHeight="1">
      <c r="A49" s="49"/>
      <c r="B49" s="49"/>
      <c r="C49" s="49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</row>
    <row r="50" spans="1:150" s="45" customFormat="1" ht="12" customHeight="1">
      <c r="A50" s="49"/>
      <c r="B50" s="49"/>
      <c r="C50" s="49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</row>
    <row r="51" spans="1:150" s="45" customFormat="1" ht="12" customHeight="1">
      <c r="A51" s="49"/>
      <c r="B51" s="49"/>
      <c r="C51" s="49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</row>
    <row r="52" spans="1:150" s="45" customFormat="1" ht="12" customHeight="1">
      <c r="A52" s="49"/>
      <c r="B52" s="49"/>
      <c r="C52" s="49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</row>
    <row r="53" spans="1:150" s="45" customFormat="1" ht="12" customHeight="1">
      <c r="A53" s="49"/>
      <c r="B53" s="49"/>
      <c r="C53" s="49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</row>
    <row r="54" spans="1:150" s="45" customFormat="1" ht="12" customHeight="1">
      <c r="A54" s="49"/>
      <c r="B54" s="49"/>
      <c r="C54" s="49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</row>
    <row r="55" spans="1:150" s="45" customFormat="1" ht="12" customHeight="1">
      <c r="A55" s="49"/>
      <c r="B55" s="49"/>
      <c r="C55" s="49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</row>
    <row r="56" spans="1:150" s="45" customFormat="1" ht="12" customHeight="1">
      <c r="A56" s="49"/>
      <c r="B56" s="49"/>
      <c r="C56" s="49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</row>
    <row r="57" spans="1:150" s="45" customFormat="1" ht="12" customHeight="1">
      <c r="A57" s="49"/>
      <c r="B57" s="49"/>
      <c r="C57" s="49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</row>
    <row r="58" spans="1:150" s="45" customFormat="1" ht="12" customHeight="1">
      <c r="A58" s="49"/>
      <c r="B58" s="49"/>
      <c r="C58" s="49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</row>
    <row r="59" spans="1:150" s="45" customFormat="1" ht="12" customHeight="1">
      <c r="A59" s="49"/>
      <c r="B59" s="49"/>
      <c r="C59" s="49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</row>
    <row r="60" spans="1:150" s="45" customFormat="1" ht="12" customHeight="1">
      <c r="A60" s="49"/>
      <c r="B60" s="49"/>
      <c r="C60" s="49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</row>
    <row r="61" spans="1:150" s="45" customFormat="1" ht="12" customHeight="1">
      <c r="A61" s="49"/>
      <c r="B61" s="49"/>
      <c r="C61" s="49"/>
    </row>
    <row r="62" spans="1:150" s="45" customFormat="1" ht="12" customHeight="1">
      <c r="A62" s="49"/>
      <c r="B62" s="49"/>
      <c r="C62" s="49"/>
    </row>
    <row r="63" spans="1:150" s="45" customFormat="1" ht="12" customHeight="1">
      <c r="A63" s="49"/>
      <c r="B63" s="49"/>
      <c r="C63" s="49"/>
    </row>
    <row r="64" spans="1:150" s="45" customFormat="1" ht="12" customHeight="1">
      <c r="A64" s="49"/>
      <c r="B64" s="49"/>
      <c r="C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</row>
    <row r="65" spans="1:150" s="45" customFormat="1" ht="12" customHeight="1">
      <c r="A65" s="49"/>
      <c r="B65" s="49"/>
      <c r="C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</row>
    <row r="66" spans="1:150" s="45" customFormat="1" ht="12" customHeight="1">
      <c r="A66" s="49"/>
      <c r="B66" s="49"/>
      <c r="C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</row>
    <row r="67" spans="1:150" s="45" customFormat="1" ht="12" customHeight="1">
      <c r="A67" s="49"/>
      <c r="B67" s="49"/>
      <c r="C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</row>
    <row r="68" spans="1:150" s="47" customFormat="1" ht="12" customHeight="1">
      <c r="A68" s="49"/>
      <c r="B68" s="49"/>
      <c r="C68" s="49"/>
      <c r="D68" s="45"/>
      <c r="E68" s="45"/>
      <c r="F68" s="45"/>
      <c r="G68" s="45"/>
      <c r="H68" s="45"/>
      <c r="I68" s="45"/>
      <c r="J68" s="45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</row>
    <row r="69" spans="1:150" s="47" customFormat="1" ht="12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</row>
    <row r="70" spans="1:150" s="47" customFormat="1" ht="12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</row>
    <row r="71" spans="1:150" s="47" customFormat="1" ht="12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</row>
    <row r="72" spans="1:150" s="47" customFormat="1" ht="12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</row>
    <row r="73" spans="1:150" s="48" customFormat="1" ht="12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</row>
    <row r="74" spans="1:150" s="48" customFormat="1" ht="12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</row>
    <row r="75" spans="1:150" s="48" customFormat="1" ht="12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</row>
    <row r="76" spans="1:150" s="48" customFormat="1" ht="12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</row>
    <row r="77" spans="1:150" s="48" customFormat="1" ht="12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</row>
    <row r="78" spans="1:150" s="48" customFormat="1" ht="12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</row>
    <row r="79" spans="1:150" s="48" customFormat="1" ht="12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</row>
    <row r="80" spans="1:150" s="48" customFormat="1" ht="12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</row>
    <row r="81" spans="1:150" s="48" customFormat="1" ht="12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</row>
    <row r="82" spans="1:150" s="48" customFormat="1" ht="12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</row>
    <row r="83" spans="1:150" s="48" customFormat="1" ht="12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</row>
    <row r="84" spans="1:150" s="48" customFormat="1" ht="12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</row>
    <row r="85" spans="1:150" s="48" customFormat="1" ht="12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</row>
    <row r="86" spans="1:150" s="48" customFormat="1" ht="12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</row>
    <row r="87" spans="1:150" s="48" customFormat="1" ht="12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</row>
    <row r="88" spans="1:150" s="48" customFormat="1" ht="12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</row>
    <row r="89" spans="1:150" s="48" customFormat="1" ht="12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</row>
    <row r="90" spans="1:150" s="48" customFormat="1" ht="12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</row>
    <row r="91" spans="1:150" s="48" customFormat="1" ht="12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</row>
    <row r="92" spans="1:150" s="48" customFormat="1" ht="12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</row>
    <row r="93" spans="1:150" s="48" customFormat="1" ht="12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</row>
    <row r="94" spans="1:150" s="48" customFormat="1" ht="12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</row>
    <row r="95" spans="1:150" s="48" customFormat="1" ht="12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</row>
    <row r="96" spans="1:150" s="48" customFormat="1" ht="12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</row>
    <row r="97" spans="1:150" s="48" customFormat="1" ht="12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</row>
    <row r="98" spans="1:150" s="48" customFormat="1" ht="12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</row>
    <row r="99" spans="1:150" s="48" customFormat="1" ht="12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</row>
    <row r="100" spans="1:150" s="48" customFormat="1" ht="12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</row>
    <row r="101" spans="1:150" s="48" customFormat="1" ht="12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</row>
    <row r="102" spans="1:150" s="45" customFormat="1" ht="12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</row>
    <row r="103" spans="1:150" s="45" customFormat="1" ht="12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</row>
    <row r="104" spans="1:150" s="45" customFormat="1" ht="12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</row>
  </sheetData>
  <mergeCells count="15">
    <mergeCell ref="B7:F7"/>
    <mergeCell ref="L7:P7"/>
    <mergeCell ref="V7:Z7"/>
    <mergeCell ref="AF7:AJ7"/>
    <mergeCell ref="AP7:AT7"/>
    <mergeCell ref="AZ7:BD7"/>
    <mergeCell ref="BJ7:BN7"/>
    <mergeCell ref="BT7:BX7"/>
    <mergeCell ref="CD7:CH7"/>
    <mergeCell ref="CN7:CR7"/>
    <mergeCell ref="CX7:DB7"/>
    <mergeCell ref="DH7:DL7"/>
    <mergeCell ref="DR7:DV7"/>
    <mergeCell ref="EB7:EF7"/>
    <mergeCell ref="EL7:EP7"/>
  </mergeCells>
  <pageMargins left="0.59055118110236204" right="0" top="0.15748031496063" bottom="0" header="0.31496062992126" footer="0.31496062992126"/>
  <pageSetup paperSize="9" scale="92" orientation="portrait"/>
  <colBreaks count="10" manualBreakCount="10">
    <brk id="10" max="64" man="1"/>
    <brk id="20" max="64" man="1"/>
    <brk id="30" max="64" man="1"/>
    <brk id="40" max="64" man="1"/>
    <brk id="50" max="64" man="1"/>
    <brk id="80" max="64" man="1"/>
    <brk id="90" max="64" man="1"/>
    <brk id="100" max="64" man="1"/>
    <brk id="110" max="64" man="1"/>
    <brk id="120" max="64" man="1"/>
  </colBreaks>
  <ignoredErrors>
    <ignoredError sqref="I10" formulaRange="1"/>
    <ignoredError sqref="I25 I20 I17 I14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R84"/>
  <sheetViews>
    <sheetView showGridLines="0" workbookViewId="0">
      <selection sqref="A1:R1"/>
    </sheetView>
  </sheetViews>
  <sheetFormatPr defaultColWidth="7.6328125" defaultRowHeight="15" customHeight="1"/>
  <cols>
    <col min="1" max="1" width="7.6328125" style="6"/>
    <col min="2" max="18" width="7.90625" style="6" customWidth="1"/>
    <col min="19" max="16384" width="7.6328125" style="6"/>
  </cols>
  <sheetData>
    <row r="1" spans="1:18" s="1" customFormat="1" ht="19.5" customHeight="1">
      <c r="A1" s="196" t="str">
        <f>Results!J1</f>
        <v>GWC2034 Edinburgh West End Surveys 12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8"/>
    </row>
    <row r="2" spans="1:18" s="1" customFormat="1" ht="19.5" customHeight="1">
      <c r="A2" s="199" t="str">
        <f>Results!J2</f>
        <v>Wednesday 25th September 2024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1"/>
    </row>
    <row r="3" spans="1:18" s="1" customFormat="1" ht="19.5" customHeight="1">
      <c r="A3" s="202" t="s">
        <v>22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4"/>
    </row>
    <row r="4" spans="1:18" s="1" customFormat="1" ht="16" customHeight="1"/>
    <row r="5" spans="1:18" s="1" customFormat="1" ht="16" customHeight="1">
      <c r="A5" s="195" t="s">
        <v>54</v>
      </c>
      <c r="B5" s="195"/>
      <c r="C5" s="195">
        <f>Results!B5</f>
        <v>2</v>
      </c>
      <c r="D5" s="195"/>
      <c r="E5" s="195"/>
      <c r="F5" s="195"/>
      <c r="G5" s="195"/>
      <c r="H5" s="195"/>
      <c r="I5" s="195"/>
      <c r="J5" s="195"/>
      <c r="K5" s="195"/>
    </row>
    <row r="6" spans="1:18" s="1" customFormat="1" ht="15.75" customHeight="1">
      <c r="A6" s="195" t="s">
        <v>55</v>
      </c>
      <c r="B6" s="195"/>
      <c r="C6" s="7" t="str">
        <f>Results!B6</f>
        <v>Coates Gardens / Haymarket Terrace</v>
      </c>
      <c r="D6" s="7"/>
      <c r="E6" s="7"/>
      <c r="F6" s="7"/>
      <c r="G6" s="7"/>
      <c r="H6" s="7"/>
      <c r="I6" s="7"/>
      <c r="J6" s="7"/>
      <c r="K6" s="7"/>
    </row>
    <row r="7" spans="1:18" s="2" customFormat="1" ht="14.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8" s="2" customFormat="1" ht="14.5" customHeight="1">
      <c r="A8" s="8"/>
      <c r="B8" s="9"/>
      <c r="C8" s="10"/>
      <c r="D8" s="10"/>
      <c r="E8" s="10"/>
      <c r="F8" s="10"/>
      <c r="G8" s="10"/>
      <c r="H8" s="10"/>
      <c r="I8" s="10"/>
      <c r="J8" s="10"/>
      <c r="K8" s="38"/>
      <c r="L8" s="8"/>
    </row>
    <row r="9" spans="1:18" ht="14.5" customHeight="1">
      <c r="A9" s="8"/>
      <c r="B9" s="11"/>
      <c r="C9" s="8"/>
      <c r="D9" s="8"/>
      <c r="E9" s="8"/>
      <c r="F9" s="8"/>
      <c r="G9" s="8"/>
      <c r="H9" s="8"/>
      <c r="I9" s="8"/>
      <c r="J9" s="8"/>
      <c r="K9" s="39"/>
      <c r="L9" s="8"/>
    </row>
    <row r="10" spans="1:18" ht="14.5" customHeight="1">
      <c r="A10" s="8"/>
      <c r="B10" s="11"/>
      <c r="C10" s="8"/>
      <c r="D10" s="8"/>
      <c r="E10" s="8"/>
      <c r="F10" s="8"/>
      <c r="G10" s="8"/>
      <c r="H10" s="8"/>
      <c r="I10" s="8"/>
      <c r="J10" s="8"/>
      <c r="K10" s="39"/>
      <c r="L10" s="8"/>
    </row>
    <row r="11" spans="1:18" ht="14.5" customHeight="1">
      <c r="A11" s="8"/>
      <c r="B11" s="11"/>
      <c r="C11" s="8"/>
      <c r="D11" s="8"/>
      <c r="E11" s="8"/>
      <c r="F11" s="8"/>
      <c r="G11" s="8"/>
      <c r="H11" s="8"/>
      <c r="I11" s="8"/>
      <c r="J11" s="8"/>
      <c r="K11" s="39"/>
      <c r="L11" s="8"/>
    </row>
    <row r="12" spans="1:18" ht="14.5" customHeight="1">
      <c r="A12" s="8"/>
      <c r="B12" s="12"/>
      <c r="K12" s="39"/>
      <c r="L12" s="8"/>
    </row>
    <row r="13" spans="1:18" ht="14.5" customHeight="1">
      <c r="A13" s="8"/>
      <c r="B13" s="12"/>
      <c r="K13" s="39"/>
      <c r="L13" s="8"/>
    </row>
    <row r="14" spans="1:18" ht="14.5" customHeight="1">
      <c r="A14" s="8"/>
      <c r="B14" s="12"/>
      <c r="K14" s="39"/>
      <c r="L14" s="8"/>
    </row>
    <row r="15" spans="1:18" ht="14.5" customHeight="1">
      <c r="A15" s="8"/>
      <c r="B15" s="12"/>
      <c r="K15" s="39"/>
      <c r="L15" s="8"/>
    </row>
    <row r="16" spans="1:18" ht="14.5" customHeight="1">
      <c r="A16" s="8"/>
      <c r="B16" s="12"/>
      <c r="K16" s="39"/>
      <c r="L16" s="8"/>
    </row>
    <row r="17" spans="1:18" ht="14.5" customHeight="1">
      <c r="A17" s="8"/>
      <c r="B17" s="12"/>
      <c r="K17" s="39"/>
      <c r="L17" s="8"/>
    </row>
    <row r="18" spans="1:18" ht="14.5" customHeight="1">
      <c r="A18" s="8"/>
      <c r="B18" s="12"/>
      <c r="K18" s="39"/>
      <c r="L18" s="8"/>
    </row>
    <row r="19" spans="1:18" ht="14.5" customHeight="1">
      <c r="A19" s="8"/>
      <c r="B19" s="12"/>
      <c r="K19" s="39"/>
      <c r="L19" s="8"/>
    </row>
    <row r="20" spans="1:18" ht="14.5" customHeight="1">
      <c r="A20" s="8"/>
      <c r="B20" s="12"/>
      <c r="K20" s="39"/>
      <c r="L20" s="8"/>
    </row>
    <row r="21" spans="1:18" ht="14.5" customHeight="1">
      <c r="A21" s="8"/>
      <c r="B21" s="12"/>
      <c r="K21" s="39"/>
      <c r="L21" s="8"/>
    </row>
    <row r="22" spans="1:18" s="3" customFormat="1" ht="14.5" customHeight="1">
      <c r="A22" s="8"/>
      <c r="B22" s="13"/>
      <c r="F22" s="8"/>
      <c r="G22" s="8"/>
      <c r="H22" s="8"/>
      <c r="I22" s="8"/>
      <c r="J22" s="8"/>
      <c r="K22" s="39"/>
      <c r="L22" s="8"/>
    </row>
    <row r="23" spans="1:18" ht="14.5" customHeight="1">
      <c r="A23" s="8"/>
      <c r="B23" s="12"/>
      <c r="K23" s="39"/>
      <c r="L23" s="8"/>
    </row>
    <row r="24" spans="1:18" ht="14.5" customHeight="1">
      <c r="A24" s="8"/>
      <c r="B24" s="12"/>
      <c r="K24" s="39"/>
      <c r="L24" s="8"/>
    </row>
    <row r="25" spans="1:18" ht="14.5" customHeight="1">
      <c r="A25" s="8"/>
      <c r="B25" s="14"/>
      <c r="C25" s="15"/>
      <c r="D25" s="15"/>
      <c r="E25" s="15"/>
      <c r="F25" s="15"/>
      <c r="G25" s="15"/>
      <c r="H25" s="15"/>
      <c r="I25" s="15"/>
      <c r="J25" s="15"/>
      <c r="K25" s="40"/>
      <c r="L25" s="8"/>
    </row>
    <row r="26" spans="1:18" ht="14.5" customHeight="1">
      <c r="A26" s="8"/>
      <c r="H26" s="16"/>
      <c r="L26" s="8"/>
      <c r="M26" s="8"/>
    </row>
    <row r="27" spans="1:18" ht="14.5" customHeight="1">
      <c r="A27" s="8"/>
      <c r="B27" s="16" t="s">
        <v>56</v>
      </c>
      <c r="H27" s="16" t="s">
        <v>56</v>
      </c>
      <c r="N27" s="16" t="s">
        <v>56</v>
      </c>
    </row>
    <row r="28" spans="1:18" s="4" customFormat="1" ht="14.5" customHeight="1">
      <c r="A28" s="8"/>
      <c r="B28" s="3" t="s">
        <v>52</v>
      </c>
      <c r="C28" s="6"/>
      <c r="D28" s="6"/>
      <c r="E28" s="6"/>
      <c r="F28" s="6"/>
      <c r="H28" s="3" t="s">
        <v>52</v>
      </c>
      <c r="I28" s="6"/>
      <c r="J28" s="6"/>
      <c r="L28" s="6"/>
      <c r="N28" s="3" t="s">
        <v>52</v>
      </c>
      <c r="O28" s="6"/>
      <c r="P28" s="6"/>
      <c r="Q28" s="6"/>
      <c r="R28" s="6"/>
    </row>
    <row r="29" spans="1:18" s="1" customFormat="1" ht="15.75" customHeight="1">
      <c r="A29" s="8"/>
      <c r="B29" s="3" t="s">
        <v>53</v>
      </c>
      <c r="C29" s="6"/>
      <c r="D29" s="6"/>
      <c r="E29" s="6"/>
      <c r="F29" s="6"/>
      <c r="H29" s="3" t="s">
        <v>53</v>
      </c>
      <c r="I29" s="6"/>
      <c r="J29" s="6"/>
      <c r="K29" s="6"/>
      <c r="L29" s="6"/>
      <c r="N29" s="3" t="s">
        <v>53</v>
      </c>
      <c r="O29" s="6"/>
      <c r="P29" s="6"/>
      <c r="Q29" s="6"/>
      <c r="R29" s="6"/>
    </row>
    <row r="30" spans="1:18" s="2" customFormat="1" ht="14.5" customHeight="1">
      <c r="A30" s="8"/>
      <c r="B30" s="6"/>
      <c r="C30" s="6"/>
      <c r="D30" s="6"/>
      <c r="E30" s="6"/>
      <c r="F30" s="6"/>
      <c r="H30" s="6"/>
      <c r="I30" s="6"/>
      <c r="J30" s="6"/>
      <c r="K30" s="6"/>
      <c r="L30" s="6"/>
      <c r="N30" s="6"/>
      <c r="O30" s="6"/>
      <c r="P30" s="6"/>
      <c r="Q30" s="6"/>
      <c r="R30" s="6"/>
    </row>
    <row r="31" spans="1:18" s="2" customFormat="1" ht="14.5" customHeight="1">
      <c r="A31" s="8"/>
      <c r="B31" s="17"/>
      <c r="C31" s="17" t="s">
        <v>57</v>
      </c>
      <c r="D31" s="17" t="s">
        <v>58</v>
      </c>
      <c r="E31" s="17" t="s">
        <v>59</v>
      </c>
      <c r="F31" s="17" t="s">
        <v>60</v>
      </c>
      <c r="H31" s="17"/>
      <c r="I31" s="17" t="s">
        <v>57</v>
      </c>
      <c r="J31" s="17" t="s">
        <v>58</v>
      </c>
      <c r="K31" s="17" t="s">
        <v>59</v>
      </c>
      <c r="L31" s="17" t="s">
        <v>60</v>
      </c>
      <c r="N31" s="17"/>
      <c r="O31" s="17" t="s">
        <v>57</v>
      </c>
      <c r="P31" s="17" t="s">
        <v>58</v>
      </c>
      <c r="Q31" s="17" t="s">
        <v>59</v>
      </c>
      <c r="R31" s="17" t="s">
        <v>60</v>
      </c>
    </row>
    <row r="32" spans="1:18" ht="14.5" customHeight="1">
      <c r="A32" s="8"/>
      <c r="B32" s="17" t="s">
        <v>57</v>
      </c>
      <c r="C32" s="17" t="e">
        <f ca="1">SUMIFS(INDIRECT(ADDRESS(10,Results!#REF!+21,,,"Results")):INDIRECT(ADDRESS(24,Results!#REF!+21,,,"Results")),INDIRECT(ADDRESS(10,158,,,"Results")):INDIRECT(ADDRESS(24,158,,,"Results")),"&gt;="&amp;Results!#REF!,INDIRECT(ADDRESS(10,158,,,"Results")):INDIRECT(ADDRESS(24,158,,,"Results")),"&lt;="&amp;Results!#REF!)</f>
        <v>#REF!</v>
      </c>
      <c r="D32" s="17" t="e">
        <f ca="1">SUMIFS(INDIRECT(ADDRESS(10,Results!#REF!+11,,,"Results")):INDIRECT(ADDRESS(24,Results!#REF!+11,,,"Results")),INDIRECT(ADDRESS(10,158,,,"Results")):INDIRECT(ADDRESS(24,158,,,"Results")),"&gt;="&amp;Results!#REF!,INDIRECT(ADDRESS(10,158,,,"Results")):INDIRECT(ADDRESS(24,158,,,"Results")),"&lt;="&amp;Results!#REF!)</f>
        <v>#REF!</v>
      </c>
      <c r="E32" s="17" t="e">
        <f ca="1">SUMIFS(INDIRECT(ADDRESS(10,Results!#REF!+1,,,"Results")):INDIRECT(ADDRESS(24,Results!#REF!+1,,,"Results")),INDIRECT(ADDRESS(10,158,,,"Results")):INDIRECT(ADDRESS(24,158,,,"Results")),"&gt;="&amp;Results!#REF!,INDIRECT(ADDRESS(10,158,,,"Results")):INDIRECT(ADDRESS(24,158,,,"Results")),"&lt;="&amp;Results!#REF!)</f>
        <v>#REF!</v>
      </c>
      <c r="F32" s="17" t="e">
        <f ca="1">SUM(C32:E32)</f>
        <v>#REF!</v>
      </c>
      <c r="H32" s="17" t="s">
        <v>57</v>
      </c>
      <c r="I32" s="17" t="e">
        <f ca="1">SUMIFS(INDIRECT(ADDRESS(10,Results!#REF!+21,,,"Results")):INDIRECT(ADDRESS(16,Results!#REF!+21,,,"Results")),INDIRECT(ADDRESS(10,158,,,"Results")):INDIRECT(ADDRESS(16,158,,,"Results")),"&gt;="&amp;Results!#REF!,INDIRECT(ADDRESS(10,158,,,"Results")):INDIRECT(ADDRESS(16,158,,,"Results")),"&lt;="&amp;Results!#REF!)</f>
        <v>#REF!</v>
      </c>
      <c r="J32" s="17" t="e">
        <f ca="1">SUMIFS(INDIRECT(ADDRESS(10,Results!#REF!+11,,,"Results")):INDIRECT(ADDRESS(16,Results!#REF!+11,,,"Results")),INDIRECT(ADDRESS(10,158,,,"Results")):INDIRECT(ADDRESS(16,158,,,"Results")),"&gt;="&amp;Results!#REF!,INDIRECT(ADDRESS(10,158,,,"Results")):INDIRECT(ADDRESS(16,158,,,"Results")),"&lt;="&amp;Results!#REF!)</f>
        <v>#REF!</v>
      </c>
      <c r="K32" s="17" t="e">
        <f ca="1">SUMIFS(INDIRECT(ADDRESS(10,Results!#REF!+1,,,"Results")):INDIRECT(ADDRESS(16,Results!#REF!+1,,,"Results")),INDIRECT(ADDRESS(10,158,,,"Results")):INDIRECT(ADDRESS(16,158,,,"Results")),"&gt;="&amp;Results!#REF!,INDIRECT(ADDRESS(10,158,,,"Results")):INDIRECT(ADDRESS(16,158,,,"Results")),"&lt;="&amp;Results!#REF!)</f>
        <v>#REF!</v>
      </c>
      <c r="L32" s="17" t="e">
        <f ca="1">SUM(I32:K32)</f>
        <v>#REF!</v>
      </c>
      <c r="N32" s="17" t="s">
        <v>57</v>
      </c>
      <c r="O32" s="17" t="e">
        <f ca="1">SUMIFS(INDIRECT(ADDRESS(18,Results!#REF!+21,,,"Results")):INDIRECT(ADDRESS(24,Results!#REF!+21,,,"Results")),INDIRECT(ADDRESS(18,158,,,"Results")):INDIRECT(ADDRESS(24,158,,,"Results")),"&gt;="&amp;Results!#REF!,INDIRECT(ADDRESS(18,158,,,"Results")):INDIRECT(ADDRESS(24,158,,,"Results")),"&lt;="&amp;Results!#REF!)</f>
        <v>#REF!</v>
      </c>
      <c r="P32" s="17" t="e">
        <f ca="1">SUMIFS(INDIRECT(ADDRESS(18,Results!#REF!+11,,,"Results")):INDIRECT(ADDRESS(24,Results!#REF!+11,,,"Results")),INDIRECT(ADDRESS(18,158,,,"Results")):INDIRECT(ADDRESS(24,158,,,"Results")),"&gt;="&amp;Results!#REF!,INDIRECT(ADDRESS(18,158,,,"Results")):INDIRECT(ADDRESS(24,158,,,"Results")),"&lt;="&amp;Results!#REF!)</f>
        <v>#REF!</v>
      </c>
      <c r="Q32" s="17" t="e">
        <f ca="1">SUMIFS(INDIRECT(ADDRESS(18,Results!#REF!+1,,,"Results")):INDIRECT(ADDRESS(24,Results!#REF!+1,,,"Results")),INDIRECT(ADDRESS(18,158,,,"Results")):INDIRECT(ADDRESS(24,158,,,"Results")),"&gt;="&amp;Results!#REF!,INDIRECT(ADDRESS(18,158,,,"Results")):INDIRECT(ADDRESS(24,158,,,"Results")),"&lt;="&amp;Results!#REF!)</f>
        <v>#REF!</v>
      </c>
      <c r="R32" s="17" t="e">
        <f ca="1">SUM(O32:Q32)</f>
        <v>#REF!</v>
      </c>
    </row>
    <row r="33" spans="1:18" ht="14.5" customHeight="1">
      <c r="A33" s="8"/>
      <c r="B33" s="17" t="s">
        <v>58</v>
      </c>
      <c r="C33" s="17" t="e">
        <f ca="1">SUMIFS(INDIRECT(ADDRESS(10,Results!#REF!+31,,,"Results")):INDIRECT(ADDRESS(24,Results!#REF!+31,,,"Results")),INDIRECT(ADDRESS(10,158,,,"Results")):INDIRECT(ADDRESS(24,158,,,"Results")),"&gt;="&amp;Results!#REF!,INDIRECT(ADDRESS(10,158,,,"Results")):INDIRECT(ADDRESS(24,158,,,"Results")),"&lt;="&amp;Results!#REF!)</f>
        <v>#REF!</v>
      </c>
      <c r="D33" s="17" t="e">
        <f ca="1">SUMIFS(INDIRECT(ADDRESS(10,Results!#REF!+51,,,"Results")):INDIRECT(ADDRESS(24,Results!#REF!+51,,,"Results")),INDIRECT(ADDRESS(10,158,,,"Results")):INDIRECT(ADDRESS(24,158,,,"Results")),"&gt;="&amp;Results!#REF!,INDIRECT(ADDRESS(10,158,,,"Results")):INDIRECT(ADDRESS(24,158,,,"Results")),"&lt;="&amp;Results!#REF!)</f>
        <v>#REF!</v>
      </c>
      <c r="E33" s="17" t="e">
        <f ca="1">SUMIFS(INDIRECT(ADDRESS(10,Results!#REF!+41,,,"Results")):INDIRECT(ADDRESS(24,Results!#REF!+41,,,"Results")),INDIRECT(ADDRESS(10,158,,,"Results")):INDIRECT(ADDRESS(24,158,,,"Results")),"&gt;="&amp;Results!#REF!,INDIRECT(ADDRESS(10,158,,,"Results")):INDIRECT(ADDRESS(24,158,,,"Results")),"&lt;="&amp;Results!#REF!)</f>
        <v>#REF!</v>
      </c>
      <c r="F33" s="17" t="e">
        <f ca="1">SUM(C33:E33)</f>
        <v>#REF!</v>
      </c>
      <c r="H33" s="17" t="s">
        <v>58</v>
      </c>
      <c r="I33" s="17" t="e">
        <f ca="1">SUMIFS(INDIRECT(ADDRESS(10,Results!#REF!+31,,,"Results")):INDIRECT(ADDRESS(16,Results!#REF!+31,,,"Results")),INDIRECT(ADDRESS(10,158,,,"Results")):INDIRECT(ADDRESS(16,158,,,"Results")),"&gt;="&amp;Results!#REF!,INDIRECT(ADDRESS(10,158,,,"Results")):INDIRECT(ADDRESS(16,158,,,"Results")),"&lt;="&amp;Results!#REF!)</f>
        <v>#REF!</v>
      </c>
      <c r="J33" s="17" t="e">
        <f ca="1">SUMIFS(INDIRECT(ADDRESS(10,Results!#REF!+51,,,"Results")):INDIRECT(ADDRESS(16,Results!#REF!+51,,,"Results")),INDIRECT(ADDRESS(10,158,,,"Results")):INDIRECT(ADDRESS(16,158,,,"Results")),"&gt;="&amp;Results!#REF!,INDIRECT(ADDRESS(10,158,,,"Results")):INDIRECT(ADDRESS(16,158,,,"Results")),"&lt;="&amp;Results!#REF!)</f>
        <v>#REF!</v>
      </c>
      <c r="K33" s="17" t="e">
        <f ca="1">SUMIFS(INDIRECT(ADDRESS(10,Results!#REF!+41,,,"Results")):INDIRECT(ADDRESS(16,Results!#REF!+41,,,"Results")),INDIRECT(ADDRESS(10,158,,,"Results")):INDIRECT(ADDRESS(16,158,,,"Results")),"&gt;="&amp;Results!#REF!,INDIRECT(ADDRESS(10,158,,,"Results")):INDIRECT(ADDRESS(16,158,,,"Results")),"&lt;="&amp;Results!#REF!)</f>
        <v>#REF!</v>
      </c>
      <c r="L33" s="17" t="e">
        <f ca="1">SUM(I33:K33)</f>
        <v>#REF!</v>
      </c>
      <c r="N33" s="17" t="s">
        <v>58</v>
      </c>
      <c r="O33" s="17" t="e">
        <f ca="1">SUMIFS(INDIRECT(ADDRESS(18,Results!#REF!+31,,,"Results")):INDIRECT(ADDRESS(24,Results!#REF!+31,,,"Results")),INDIRECT(ADDRESS(18,158,,,"Results")):INDIRECT(ADDRESS(24,158,,,"Results")),"&gt;="&amp;Results!#REF!,INDIRECT(ADDRESS(18,158,,,"Results")):INDIRECT(ADDRESS(24,158,,,"Results")),"&lt;="&amp;Results!#REF!)</f>
        <v>#REF!</v>
      </c>
      <c r="P33" s="17" t="e">
        <f ca="1">SUMIFS(INDIRECT(ADDRESS(18,Results!#REF!+51,,,"Results")):INDIRECT(ADDRESS(24,Results!#REF!+51,,,"Results")),INDIRECT(ADDRESS(18,158,,,"Results")):INDIRECT(ADDRESS(24,158,,,"Results")),"&gt;="&amp;Results!#REF!,INDIRECT(ADDRESS(18,158,,,"Results")):INDIRECT(ADDRESS(24,158,,,"Results")),"&lt;="&amp;Results!#REF!)</f>
        <v>#REF!</v>
      </c>
      <c r="Q33" s="17" t="e">
        <f ca="1">SUMIFS(INDIRECT(ADDRESS(18,Results!#REF!+41,,,"Results")):INDIRECT(ADDRESS(24,Results!#REF!+41,,,"Results")),INDIRECT(ADDRESS(18,158,,,"Results")):INDIRECT(ADDRESS(24,158,,,"Results")),"&gt;="&amp;Results!#REF!,INDIRECT(ADDRESS(18,158,,,"Results")):INDIRECT(ADDRESS(24,158,,,"Results")),"&lt;="&amp;Results!#REF!)</f>
        <v>#REF!</v>
      </c>
      <c r="R33" s="17" t="e">
        <f ca="1">SUM(O33:Q33)</f>
        <v>#REF!</v>
      </c>
    </row>
    <row r="34" spans="1:18" ht="14.5" customHeight="1">
      <c r="A34" s="8"/>
      <c r="B34" s="17" t="s">
        <v>59</v>
      </c>
      <c r="C34" s="17" t="e">
        <f ca="1">SUMIFS(INDIRECT(ADDRESS(10,Results!#REF!+71,,,"Results")):INDIRECT(ADDRESS(24,Results!#REF!+71,,,"Results")),INDIRECT(ADDRESS(10,158,,,"Results")):INDIRECT(ADDRESS(24,158,,,"Results")),"&gt;="&amp;Results!#REF!,INDIRECT(ADDRESS(10,158,,,"Results")):INDIRECT(ADDRESS(24,158,,,"Results")),"&lt;="&amp;Results!#REF!)</f>
        <v>#REF!</v>
      </c>
      <c r="D34" s="17" t="e">
        <f ca="1">SUMIFS(INDIRECT(ADDRESS(10,Results!#REF!+61,,,"Results")):INDIRECT(ADDRESS(24,Results!#REF!+61,,,"Results")),INDIRECT(ADDRESS(10,158,,,"Results")):INDIRECT(ADDRESS(24,158,,,"Results")),"&gt;="&amp;Results!#REF!,INDIRECT(ADDRESS(10,158,,,"Results")):INDIRECT(ADDRESS(24,158,,,"Results")),"&lt;="&amp;Results!#REF!)</f>
        <v>#REF!</v>
      </c>
      <c r="E34" s="17" t="e">
        <f ca="1">SUMIFS(INDIRECT(ADDRESS(10,Results!#REF!+81,,,"Results")):INDIRECT(ADDRESS(24,Results!#REF!+81,,,"Results")),INDIRECT(ADDRESS(10,158,,,"Results")):INDIRECT(ADDRESS(24,158,,,"Results")),"&gt;="&amp;Results!#REF!,INDIRECT(ADDRESS(10,158,,,"Results")):INDIRECT(ADDRESS(24,158,,,"Results")),"&lt;="&amp;Results!#REF!)</f>
        <v>#REF!</v>
      </c>
      <c r="F34" s="17" t="e">
        <f ca="1">SUM(C34:E34)</f>
        <v>#REF!</v>
      </c>
      <c r="H34" s="17" t="s">
        <v>59</v>
      </c>
      <c r="I34" s="17" t="e">
        <f ca="1">SUMIFS(INDIRECT(ADDRESS(10,Results!#REF!+71,,,"Results")):INDIRECT(ADDRESS(16,Results!#REF!+71,,,"Results")),INDIRECT(ADDRESS(10,158,,,"Results")):INDIRECT(ADDRESS(16,158,,,"Results")),"&gt;="&amp;Results!#REF!,INDIRECT(ADDRESS(10,158,,,"Results")):INDIRECT(ADDRESS(16,158,,,"Results")),"&lt;="&amp;Results!#REF!)</f>
        <v>#REF!</v>
      </c>
      <c r="J34" s="17" t="e">
        <f ca="1">SUMIFS(INDIRECT(ADDRESS(10,Results!#REF!+61,,,"Results")):INDIRECT(ADDRESS(16,Results!#REF!+61,,,"Results")),INDIRECT(ADDRESS(10,158,,,"Results")):INDIRECT(ADDRESS(16,158,,,"Results")),"&gt;="&amp;Results!#REF!,INDIRECT(ADDRESS(10,158,,,"Results")):INDIRECT(ADDRESS(16,158,,,"Results")),"&lt;="&amp;Results!#REF!)</f>
        <v>#REF!</v>
      </c>
      <c r="K34" s="17" t="e">
        <f ca="1">SUMIFS(INDIRECT(ADDRESS(10,Results!#REF!+81,,,"Results")):INDIRECT(ADDRESS(16,Results!#REF!+81,,,"Results")),INDIRECT(ADDRESS(10,158,,,"Results")):INDIRECT(ADDRESS(16,158,,,"Results")),"&gt;="&amp;Results!#REF!,INDIRECT(ADDRESS(10,158,,,"Results")):INDIRECT(ADDRESS(16,158,,,"Results")),"&lt;="&amp;Results!#REF!)</f>
        <v>#REF!</v>
      </c>
      <c r="L34" s="17" t="e">
        <f ca="1">SUM(I34:K34)</f>
        <v>#REF!</v>
      </c>
      <c r="N34" s="17" t="s">
        <v>59</v>
      </c>
      <c r="O34" s="17" t="e">
        <f ca="1">SUMIFS(INDIRECT(ADDRESS(18,Results!#REF!+71,,,"Results")):INDIRECT(ADDRESS(24,Results!#REF!+71,,,"Results")),INDIRECT(ADDRESS(18,158,,,"Results")):INDIRECT(ADDRESS(24,158,,,"Results")),"&gt;="&amp;Results!#REF!,INDIRECT(ADDRESS(18,158,,,"Results")):INDIRECT(ADDRESS(24,158,,,"Results")),"&lt;="&amp;Results!#REF!)</f>
        <v>#REF!</v>
      </c>
      <c r="P34" s="17" t="e">
        <f ca="1">SUMIFS(INDIRECT(ADDRESS(18,Results!#REF!+61,,,"Results")):INDIRECT(ADDRESS(24,Results!#REF!+61,,,"Results")),INDIRECT(ADDRESS(18,158,,,"Results")):INDIRECT(ADDRESS(24,158,,,"Results")),"&gt;="&amp;Results!#REF!,INDIRECT(ADDRESS(18,158,,,"Results")):INDIRECT(ADDRESS(24,158,,,"Results")),"&lt;="&amp;Results!#REF!)</f>
        <v>#REF!</v>
      </c>
      <c r="Q34" s="17" t="e">
        <f ca="1">SUMIFS(INDIRECT(ADDRESS(18,Results!#REF!+81,,,"Results")):INDIRECT(ADDRESS(24,Results!#REF!+81,,,"Results")),INDIRECT(ADDRESS(18,158,,,"Results")):INDIRECT(ADDRESS(24,158,,,"Results")),"&gt;="&amp;Results!#REF!,INDIRECT(ADDRESS(18,158,,,"Results")):INDIRECT(ADDRESS(24,158,,,"Results")),"&lt;="&amp;Results!#REF!)</f>
        <v>#REF!</v>
      </c>
      <c r="R34" s="17" t="e">
        <f ca="1">SUM(O34:Q34)</f>
        <v>#REF!</v>
      </c>
    </row>
    <row r="35" spans="1:18" ht="14.5" customHeight="1">
      <c r="A35" s="8"/>
      <c r="B35" s="17" t="s">
        <v>60</v>
      </c>
      <c r="C35" s="17" t="e">
        <f ca="1">SUM(C32:C34)</f>
        <v>#REF!</v>
      </c>
      <c r="D35" s="17" t="e">
        <f ca="1">SUM(D32:D34)</f>
        <v>#REF!</v>
      </c>
      <c r="E35" s="17" t="e">
        <f ca="1">SUM(E32:E34)</f>
        <v>#REF!</v>
      </c>
      <c r="F35" s="17" t="e">
        <f ca="1">SUM(F32:F34)</f>
        <v>#REF!</v>
      </c>
      <c r="H35" s="17" t="s">
        <v>60</v>
      </c>
      <c r="I35" s="17" t="e">
        <f ca="1">SUM(I32:I34)</f>
        <v>#REF!</v>
      </c>
      <c r="J35" s="17" t="e">
        <f ca="1">SUM(J32:J34)</f>
        <v>#REF!</v>
      </c>
      <c r="K35" s="17" t="e">
        <f ca="1">SUM(K32:K34)</f>
        <v>#REF!</v>
      </c>
      <c r="L35" s="17" t="e">
        <f ca="1">SUM(L32:L34)</f>
        <v>#REF!</v>
      </c>
      <c r="N35" s="17" t="s">
        <v>60</v>
      </c>
      <c r="O35" s="17" t="e">
        <f ca="1">SUM(O32:O34)</f>
        <v>#REF!</v>
      </c>
      <c r="P35" s="17" t="e">
        <f ca="1">SUM(P32:P34)</f>
        <v>#REF!</v>
      </c>
      <c r="Q35" s="17" t="e">
        <f ca="1">SUM(Q32:Q34)</f>
        <v>#REF!</v>
      </c>
      <c r="R35" s="17" t="e">
        <f ca="1">SUM(R32:R34)</f>
        <v>#REF!</v>
      </c>
    </row>
    <row r="36" spans="1:18" ht="14.5" customHeight="1">
      <c r="A36" s="8"/>
      <c r="B36" s="18"/>
      <c r="C36" s="18"/>
      <c r="D36" s="18"/>
      <c r="E36" s="18"/>
      <c r="F36" s="18"/>
      <c r="G36" s="19"/>
      <c r="H36" s="18"/>
      <c r="I36" s="18"/>
      <c r="J36" s="18"/>
      <c r="K36" s="18"/>
      <c r="L36" s="18"/>
      <c r="M36" s="19"/>
      <c r="N36" s="18"/>
      <c r="O36" s="18"/>
      <c r="P36" s="18"/>
      <c r="Q36" s="23"/>
      <c r="R36" s="18"/>
    </row>
    <row r="37" spans="1:18" ht="14.5" customHeight="1">
      <c r="A37" s="8"/>
      <c r="B37" s="20" t="s">
        <v>61</v>
      </c>
      <c r="C37" s="21" t="e">
        <f>Results!#REF!</f>
        <v>#REF!</v>
      </c>
      <c r="D37" s="22" t="s">
        <v>50</v>
      </c>
      <c r="E37" s="23" t="e">
        <f>Results!#REF!</f>
        <v>#REF!</v>
      </c>
      <c r="F37" s="24"/>
      <c r="G37" s="22"/>
      <c r="H37" s="20" t="s">
        <v>49</v>
      </c>
      <c r="I37" s="21" t="e">
        <f>Results!#REF!</f>
        <v>#REF!</v>
      </c>
      <c r="J37" s="22" t="s">
        <v>50</v>
      </c>
      <c r="K37" s="23" t="e">
        <f>Results!#REF!</f>
        <v>#REF!</v>
      </c>
      <c r="L37" s="24"/>
      <c r="M37" s="19"/>
      <c r="N37" s="20" t="s">
        <v>51</v>
      </c>
      <c r="O37" s="21" t="e">
        <f>Results!#REF!</f>
        <v>#REF!</v>
      </c>
      <c r="P37" s="22" t="s">
        <v>50</v>
      </c>
      <c r="Q37" s="41" t="e">
        <f>Results!#REF!</f>
        <v>#REF!</v>
      </c>
      <c r="R37" s="24"/>
    </row>
    <row r="38" spans="1:18" ht="14.5" customHeight="1">
      <c r="A38" s="8"/>
      <c r="B38" s="24"/>
      <c r="C38" s="24"/>
      <c r="D38" s="24"/>
      <c r="E38" s="24"/>
      <c r="F38" s="24"/>
      <c r="G38" s="22"/>
      <c r="H38" s="24"/>
      <c r="I38" s="24"/>
      <c r="J38" s="24"/>
      <c r="K38" s="24"/>
      <c r="L38" s="24"/>
      <c r="M38" s="19"/>
      <c r="N38" s="24"/>
      <c r="O38" s="24"/>
      <c r="P38" s="24"/>
      <c r="Q38" s="24"/>
      <c r="R38" s="24"/>
    </row>
    <row r="39" spans="1:18" ht="14.5" customHeight="1">
      <c r="A39" s="8"/>
      <c r="B39" s="25"/>
      <c r="C39" s="17" t="s">
        <v>57</v>
      </c>
      <c r="D39" s="17" t="s">
        <v>58</v>
      </c>
      <c r="E39" s="17" t="s">
        <v>59</v>
      </c>
      <c r="F39" s="25" t="s">
        <v>60</v>
      </c>
      <c r="G39" s="22"/>
      <c r="H39" s="25"/>
      <c r="I39" s="17" t="s">
        <v>57</v>
      </c>
      <c r="J39" s="17" t="s">
        <v>58</v>
      </c>
      <c r="K39" s="17" t="s">
        <v>59</v>
      </c>
      <c r="L39" s="25" t="s">
        <v>60</v>
      </c>
      <c r="M39" s="19"/>
      <c r="N39" s="25"/>
      <c r="O39" s="17" t="s">
        <v>57</v>
      </c>
      <c r="P39" s="17" t="s">
        <v>58</v>
      </c>
      <c r="Q39" s="17" t="s">
        <v>59</v>
      </c>
      <c r="R39" s="25" t="s">
        <v>60</v>
      </c>
    </row>
    <row r="40" spans="1:18" ht="14.5" customHeight="1">
      <c r="A40" s="8"/>
      <c r="B40" s="17" t="s">
        <v>57</v>
      </c>
      <c r="C40" s="26" t="e">
        <f>Results!#REF!</f>
        <v>#REF!</v>
      </c>
      <c r="D40" s="26" t="e">
        <f>Results!#REF!</f>
        <v>#REF!</v>
      </c>
      <c r="E40" s="26" t="e">
        <f>Results!#REF!</f>
        <v>#REF!</v>
      </c>
      <c r="F40" s="25" t="e">
        <f>SUM(C40:E40)</f>
        <v>#REF!</v>
      </c>
      <c r="G40" s="22"/>
      <c r="H40" s="17" t="s">
        <v>57</v>
      </c>
      <c r="I40" s="26" t="e">
        <f>Results!#REF!</f>
        <v>#REF!</v>
      </c>
      <c r="J40" s="26" t="e">
        <f>Results!#REF!</f>
        <v>#REF!</v>
      </c>
      <c r="K40" s="26" t="e">
        <f>Results!#REF!</f>
        <v>#REF!</v>
      </c>
      <c r="L40" s="25" t="e">
        <f>SUM(I40:K40)</f>
        <v>#REF!</v>
      </c>
      <c r="M40" s="19"/>
      <c r="N40" s="17" t="s">
        <v>57</v>
      </c>
      <c r="O40" s="26" t="e">
        <f>Results!#REF!</f>
        <v>#REF!</v>
      </c>
      <c r="P40" s="26" t="e">
        <f>Results!#REF!</f>
        <v>#REF!</v>
      </c>
      <c r="Q40" s="26" t="e">
        <f>Results!#REF!</f>
        <v>#REF!</v>
      </c>
      <c r="R40" s="25" t="e">
        <f>SUM(O40:Q40)</f>
        <v>#REF!</v>
      </c>
    </row>
    <row r="41" spans="1:18" ht="14.5" customHeight="1">
      <c r="A41" s="8"/>
      <c r="B41" s="17" t="s">
        <v>58</v>
      </c>
      <c r="C41" s="26" t="e">
        <f>Results!#REF!</f>
        <v>#REF!</v>
      </c>
      <c r="D41" s="26" t="e">
        <f>Results!#REF!</f>
        <v>#REF!</v>
      </c>
      <c r="E41" s="26" t="e">
        <f>Results!#REF!</f>
        <v>#REF!</v>
      </c>
      <c r="F41" s="25" t="e">
        <f>SUM(C41:E41)</f>
        <v>#REF!</v>
      </c>
      <c r="G41" s="22"/>
      <c r="H41" s="17" t="s">
        <v>58</v>
      </c>
      <c r="I41" s="26" t="e">
        <f>Results!#REF!</f>
        <v>#REF!</v>
      </c>
      <c r="J41" s="26" t="e">
        <f>Results!#REF!</f>
        <v>#REF!</v>
      </c>
      <c r="K41" s="26" t="e">
        <f>Results!#REF!</f>
        <v>#REF!</v>
      </c>
      <c r="L41" s="25" t="e">
        <f>SUM(I41:K41)</f>
        <v>#REF!</v>
      </c>
      <c r="M41" s="19"/>
      <c r="N41" s="17" t="s">
        <v>58</v>
      </c>
      <c r="O41" s="26" t="e">
        <f>Results!#REF!</f>
        <v>#REF!</v>
      </c>
      <c r="P41" s="26" t="e">
        <f>Results!#REF!</f>
        <v>#REF!</v>
      </c>
      <c r="Q41" s="26" t="e">
        <f>Results!#REF!</f>
        <v>#REF!</v>
      </c>
      <c r="R41" s="25" t="e">
        <f>SUM(O41:Q41)</f>
        <v>#REF!</v>
      </c>
    </row>
    <row r="42" spans="1:18" ht="14.5" customHeight="1">
      <c r="A42" s="8"/>
      <c r="B42" s="17" t="s">
        <v>59</v>
      </c>
      <c r="C42" s="26" t="e">
        <f>Results!#REF!</f>
        <v>#REF!</v>
      </c>
      <c r="D42" s="26" t="e">
        <f>Results!#REF!</f>
        <v>#REF!</v>
      </c>
      <c r="E42" s="26" t="e">
        <f>Results!#REF!</f>
        <v>#REF!</v>
      </c>
      <c r="F42" s="25" t="e">
        <f>SUM(C42:E42)</f>
        <v>#REF!</v>
      </c>
      <c r="G42" s="22"/>
      <c r="H42" s="17" t="s">
        <v>59</v>
      </c>
      <c r="I42" s="26" t="e">
        <f>Results!#REF!</f>
        <v>#REF!</v>
      </c>
      <c r="J42" s="26" t="e">
        <f>Results!#REF!</f>
        <v>#REF!</v>
      </c>
      <c r="K42" s="26" t="e">
        <f>Results!#REF!</f>
        <v>#REF!</v>
      </c>
      <c r="L42" s="25" t="e">
        <f>SUM(I42:K42)</f>
        <v>#REF!</v>
      </c>
      <c r="M42" s="19"/>
      <c r="N42" s="17" t="s">
        <v>59</v>
      </c>
      <c r="O42" s="26" t="e">
        <f>Results!#REF!</f>
        <v>#REF!</v>
      </c>
      <c r="P42" s="26" t="e">
        <f>Results!#REF!</f>
        <v>#REF!</v>
      </c>
      <c r="Q42" s="26" t="e">
        <f>Results!#REF!</f>
        <v>#REF!</v>
      </c>
      <c r="R42" s="25" t="e">
        <f>SUM(O42:Q42)</f>
        <v>#REF!</v>
      </c>
    </row>
    <row r="43" spans="1:18" ht="14.5" customHeight="1">
      <c r="A43" s="8"/>
      <c r="B43" s="25" t="s">
        <v>60</v>
      </c>
      <c r="C43" s="25" t="e">
        <f>SUM(C40:C42)</f>
        <v>#REF!</v>
      </c>
      <c r="D43" s="25" t="e">
        <f>SUM(D40:D42)</f>
        <v>#REF!</v>
      </c>
      <c r="E43" s="25" t="e">
        <f>SUM(E40:E42)</f>
        <v>#REF!</v>
      </c>
      <c r="F43" s="25" t="e">
        <f>SUM(F40:F42)</f>
        <v>#REF!</v>
      </c>
      <c r="G43" s="24"/>
      <c r="H43" s="25" t="s">
        <v>60</v>
      </c>
      <c r="I43" s="25" t="e">
        <f>SUM(I40:I42)</f>
        <v>#REF!</v>
      </c>
      <c r="J43" s="25" t="e">
        <f>SUM(J40:J42)</f>
        <v>#REF!</v>
      </c>
      <c r="K43" s="25" t="e">
        <f>SUM(K40:K42)</f>
        <v>#REF!</v>
      </c>
      <c r="L43" s="25" t="e">
        <f>SUM(L40:L42)</f>
        <v>#REF!</v>
      </c>
      <c r="M43" s="19"/>
      <c r="N43" s="25" t="s">
        <v>60</v>
      </c>
      <c r="O43" s="25" t="e">
        <f>SUM(O40:O42)</f>
        <v>#REF!</v>
      </c>
      <c r="P43" s="25" t="e">
        <f>SUM(P40:P42)</f>
        <v>#REF!</v>
      </c>
      <c r="Q43" s="25" t="e">
        <f>SUM(Q40:Q42)</f>
        <v>#REF!</v>
      </c>
      <c r="R43" s="25" t="e">
        <f>SUM(R40:R42)</f>
        <v>#REF!</v>
      </c>
    </row>
    <row r="44" spans="1:18" ht="14.5" customHeight="1">
      <c r="A44" s="8"/>
      <c r="B44" s="22"/>
      <c r="C44" s="22"/>
      <c r="D44" s="22"/>
      <c r="E44" s="22"/>
      <c r="F44" s="22"/>
      <c r="G44" s="24"/>
      <c r="H44" s="22"/>
      <c r="I44" s="22"/>
      <c r="J44" s="22"/>
      <c r="K44" s="22"/>
      <c r="L44" s="22"/>
      <c r="M44" s="19"/>
      <c r="N44" s="22"/>
      <c r="O44" s="22"/>
      <c r="P44" s="22"/>
      <c r="Q44" s="22"/>
      <c r="R44" s="22"/>
    </row>
    <row r="45" spans="1:18" ht="14.5" customHeight="1">
      <c r="A45" s="8"/>
      <c r="B45" s="18"/>
      <c r="C45" s="18"/>
      <c r="D45" s="18"/>
      <c r="E45" s="18"/>
      <c r="F45" s="18"/>
      <c r="G45" s="19"/>
      <c r="H45" s="18"/>
      <c r="I45" s="18"/>
      <c r="J45" s="18"/>
      <c r="K45" s="18"/>
      <c r="L45" s="18"/>
      <c r="M45" s="19"/>
      <c r="N45" s="18"/>
      <c r="O45" s="18"/>
      <c r="P45" s="18"/>
      <c r="Q45" s="18"/>
      <c r="R45" s="18"/>
    </row>
    <row r="46" spans="1:18" ht="14.5" customHeight="1">
      <c r="A46" s="18"/>
      <c r="B46" s="27"/>
      <c r="C46" s="28"/>
      <c r="D46" s="29"/>
      <c r="E46" s="29"/>
      <c r="F46" s="30"/>
      <c r="H46" s="27"/>
      <c r="I46" s="28"/>
      <c r="J46" s="29"/>
      <c r="K46" s="29"/>
      <c r="L46" s="30"/>
      <c r="N46" s="27"/>
      <c r="O46" s="28"/>
      <c r="P46" s="29"/>
      <c r="Q46" s="29"/>
      <c r="R46" s="30"/>
    </row>
    <row r="47" spans="1:18" ht="14.5" customHeight="1">
      <c r="A47" s="18"/>
      <c r="B47" s="31"/>
      <c r="C47" s="18"/>
      <c r="F47" s="32"/>
      <c r="H47" s="31"/>
      <c r="I47" s="18"/>
      <c r="L47" s="32"/>
      <c r="N47" s="31"/>
      <c r="O47" s="18"/>
      <c r="R47" s="32"/>
    </row>
    <row r="48" spans="1:18" ht="14.5" customHeight="1">
      <c r="A48" s="18"/>
      <c r="B48" s="31"/>
      <c r="C48" s="18"/>
      <c r="F48" s="32"/>
      <c r="H48" s="31"/>
      <c r="I48" s="18"/>
      <c r="L48" s="32"/>
      <c r="N48" s="31"/>
      <c r="O48" s="18"/>
      <c r="R48" s="32"/>
    </row>
    <row r="49" spans="1:18" ht="14.5" customHeight="1">
      <c r="A49" s="18"/>
      <c r="B49" s="31"/>
      <c r="C49" s="18"/>
      <c r="F49" s="32"/>
      <c r="H49" s="31"/>
      <c r="I49" s="18"/>
      <c r="L49" s="32"/>
      <c r="N49" s="31"/>
      <c r="O49" s="18"/>
      <c r="R49" s="32"/>
    </row>
    <row r="50" spans="1:18" s="5" customFormat="1" ht="15" customHeight="1">
      <c r="A50" s="18"/>
      <c r="B50" s="31"/>
      <c r="C50" s="18"/>
      <c r="D50" s="6"/>
      <c r="E50" s="6"/>
      <c r="F50" s="32"/>
      <c r="G50" s="6"/>
      <c r="H50" s="31"/>
      <c r="I50" s="18"/>
      <c r="J50" s="6"/>
      <c r="K50" s="6"/>
      <c r="L50" s="32"/>
      <c r="M50" s="6"/>
      <c r="N50" s="31"/>
      <c r="O50" s="18"/>
      <c r="P50" s="6"/>
      <c r="Q50" s="6"/>
      <c r="R50" s="32"/>
    </row>
    <row r="51" spans="1:18" s="5" customFormat="1" ht="15" customHeight="1">
      <c r="A51" s="18"/>
      <c r="B51" s="31"/>
      <c r="C51" s="18"/>
      <c r="D51" s="6"/>
      <c r="E51" s="6"/>
      <c r="F51" s="32"/>
      <c r="G51" s="6"/>
      <c r="H51" s="31"/>
      <c r="I51" s="18"/>
      <c r="J51" s="6"/>
      <c r="K51" s="6"/>
      <c r="L51" s="32"/>
      <c r="M51" s="6"/>
      <c r="N51" s="31"/>
      <c r="O51" s="18"/>
      <c r="P51" s="6"/>
      <c r="Q51" s="6"/>
      <c r="R51" s="32"/>
    </row>
    <row r="52" spans="1:18" ht="15" customHeight="1">
      <c r="A52" s="18"/>
      <c r="B52" s="31"/>
      <c r="C52" s="18"/>
      <c r="E52" s="5"/>
      <c r="F52" s="33"/>
      <c r="G52" s="5"/>
      <c r="H52" s="31"/>
      <c r="I52" s="18"/>
      <c r="K52" s="5"/>
      <c r="L52" s="33"/>
      <c r="M52" s="5"/>
      <c r="N52" s="31"/>
      <c r="O52" s="18"/>
      <c r="Q52" s="5"/>
      <c r="R52" s="33"/>
    </row>
    <row r="53" spans="1:18" ht="15" customHeight="1">
      <c r="A53" s="18"/>
      <c r="B53" s="31"/>
      <c r="C53" s="18"/>
      <c r="E53" s="5"/>
      <c r="F53" s="33"/>
      <c r="G53" s="5"/>
      <c r="H53" s="31"/>
      <c r="I53" s="18"/>
      <c r="K53" s="5"/>
      <c r="L53" s="33"/>
      <c r="M53" s="5"/>
      <c r="N53" s="31"/>
      <c r="O53" s="18"/>
      <c r="Q53" s="5"/>
      <c r="R53" s="33"/>
    </row>
    <row r="54" spans="1:18" ht="15" customHeight="1">
      <c r="A54" s="18"/>
      <c r="B54" s="31"/>
      <c r="C54" s="18"/>
      <c r="F54" s="32"/>
      <c r="H54" s="31"/>
      <c r="I54" s="18"/>
      <c r="L54" s="32"/>
      <c r="N54" s="31"/>
      <c r="O54" s="18"/>
      <c r="R54" s="32"/>
    </row>
    <row r="55" spans="1:18" ht="15" customHeight="1">
      <c r="A55" s="18"/>
      <c r="B55" s="31"/>
      <c r="C55" s="18"/>
      <c r="F55" s="32"/>
      <c r="H55" s="31"/>
      <c r="I55" s="18"/>
      <c r="L55" s="32"/>
      <c r="N55" s="31"/>
      <c r="O55" s="18"/>
      <c r="R55" s="32"/>
    </row>
    <row r="56" spans="1:18" ht="15" customHeight="1">
      <c r="A56" s="18"/>
      <c r="B56" s="31"/>
      <c r="C56" s="18"/>
      <c r="F56" s="32"/>
      <c r="H56" s="31"/>
      <c r="I56" s="18"/>
      <c r="L56" s="32"/>
      <c r="N56" s="31"/>
      <c r="O56" s="18"/>
      <c r="R56" s="32"/>
    </row>
    <row r="57" spans="1:18" ht="15" customHeight="1">
      <c r="A57" s="18"/>
      <c r="B57" s="31"/>
      <c r="C57" s="18"/>
      <c r="F57" s="32"/>
      <c r="H57" s="31"/>
      <c r="I57" s="18"/>
      <c r="L57" s="32"/>
      <c r="N57" s="31"/>
      <c r="O57" s="18"/>
      <c r="R57" s="32"/>
    </row>
    <row r="58" spans="1:18" ht="15" customHeight="1">
      <c r="A58" s="18"/>
      <c r="B58" s="31"/>
      <c r="C58" s="18"/>
      <c r="F58" s="32"/>
      <c r="H58" s="31"/>
      <c r="I58" s="18"/>
      <c r="L58" s="32"/>
      <c r="N58" s="31"/>
      <c r="O58" s="18"/>
      <c r="R58" s="32"/>
    </row>
    <row r="59" spans="1:18" ht="15" customHeight="1">
      <c r="A59" s="18"/>
      <c r="B59" s="31"/>
      <c r="C59" s="18"/>
      <c r="F59" s="32"/>
      <c r="H59" s="31"/>
      <c r="I59" s="18"/>
      <c r="L59" s="32"/>
      <c r="N59" s="31"/>
      <c r="O59" s="18"/>
      <c r="R59" s="32"/>
    </row>
    <row r="60" spans="1:18" ht="15" customHeight="1">
      <c r="A60" s="18"/>
      <c r="B60" s="31"/>
      <c r="C60" s="18"/>
      <c r="F60" s="32"/>
      <c r="H60" s="31"/>
      <c r="I60" s="18"/>
      <c r="L60" s="32"/>
      <c r="N60" s="31"/>
      <c r="O60" s="18"/>
      <c r="R60" s="32"/>
    </row>
    <row r="61" spans="1:18" ht="15" customHeight="1">
      <c r="A61" s="18"/>
      <c r="B61" s="34"/>
      <c r="C61" s="35"/>
      <c r="D61" s="36"/>
      <c r="E61" s="36"/>
      <c r="F61" s="37"/>
      <c r="H61" s="34"/>
      <c r="I61" s="35"/>
      <c r="J61" s="36"/>
      <c r="K61" s="36"/>
      <c r="L61" s="37"/>
      <c r="N61" s="34"/>
      <c r="O61" s="35"/>
      <c r="P61" s="36"/>
      <c r="Q61" s="36"/>
      <c r="R61" s="37"/>
    </row>
    <row r="62" spans="1:18" ht="15" customHeight="1">
      <c r="A62" s="8"/>
      <c r="B62" s="18"/>
      <c r="C62" s="18"/>
      <c r="J62" s="8"/>
      <c r="K62" s="8"/>
      <c r="L62" s="8"/>
      <c r="M62" s="8"/>
    </row>
    <row r="63" spans="1:18" ht="15" customHeight="1">
      <c r="A63" s="8"/>
      <c r="B63" s="18"/>
      <c r="C63" s="18"/>
      <c r="J63" s="8"/>
      <c r="K63" s="8"/>
      <c r="L63" s="8"/>
      <c r="M63" s="8"/>
    </row>
    <row r="64" spans="1:18" ht="15" customHeight="1">
      <c r="A64" s="8"/>
      <c r="B64" s="8"/>
      <c r="C64" s="8"/>
      <c r="J64" s="8"/>
      <c r="K64" s="8"/>
      <c r="L64" s="8"/>
      <c r="M64" s="8"/>
    </row>
    <row r="65" spans="1:11" ht="15" customHeight="1">
      <c r="A65" s="8"/>
      <c r="B65" s="8"/>
      <c r="C65" s="8"/>
      <c r="D65" s="8"/>
      <c r="H65" s="8"/>
      <c r="I65" s="8"/>
      <c r="J65" s="8"/>
      <c r="K65" s="8"/>
    </row>
    <row r="66" spans="1:11" ht="15" customHeight="1">
      <c r="A66" s="8"/>
      <c r="B66" s="8"/>
      <c r="C66" s="8"/>
      <c r="D66" s="8"/>
      <c r="H66" s="8"/>
      <c r="I66" s="8"/>
      <c r="J66" s="8"/>
      <c r="K66" s="8"/>
    </row>
    <row r="67" spans="1:11" ht="1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1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 ht="1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</row>
    <row r="70" spans="1:11" ht="1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</row>
    <row r="71" spans="1:11" ht="1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</row>
    <row r="72" spans="1:11" ht="1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</row>
    <row r="73" spans="1:11" ht="1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1" ht="1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1" ht="1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1" ht="1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1" ht="1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1" ht="1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ht="1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1" ht="1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1:11" ht="1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1:11" ht="1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1:11" ht="1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1:11" ht="1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</row>
  </sheetData>
  <mergeCells count="6">
    <mergeCell ref="A6:B6"/>
    <mergeCell ref="A1:R1"/>
    <mergeCell ref="A2:R2"/>
    <mergeCell ref="A3:R3"/>
    <mergeCell ref="A5:B5"/>
    <mergeCell ref="C5:K5"/>
  </mergeCells>
  <pageMargins left="0.35433070866141703" right="0.35433070866141703" top="0.27559055118110198" bottom="0.39370078740157499" header="0.39370078740157499" footer="0.196850393700787"/>
  <pageSetup paperSize="9" scale="85" orientation="portrait" horizontalDpi="200" verticalDpi="300" r:id="rId1"/>
  <headerFooter alignWithMargins="0"/>
  <ignoredErrors>
    <ignoredError sqref="Q37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2" r:id="rId4" name="Drop Down 2">
              <controlPr defaultSize="0" autoPict="0">
                <anchor moveWithCells="1">
                  <from>
                    <xdr:col>2</xdr:col>
                    <xdr:colOff>0</xdr:colOff>
                    <xdr:row>27</xdr:row>
                    <xdr:rowOff>0</xdr:rowOff>
                  </from>
                  <to>
                    <xdr:col>3</xdr:col>
                    <xdr:colOff>508000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1" r:id="rId5" name="Drop Down 1">
              <controlPr defaultSize="0" autoPict="0">
                <anchor moveWithCells="1">
                  <from>
                    <xdr:col>2</xdr:col>
                    <xdr:colOff>0</xdr:colOff>
                    <xdr:row>25</xdr:row>
                    <xdr:rowOff>171450</xdr:rowOff>
                  </from>
                  <to>
                    <xdr:col>3</xdr:col>
                    <xdr:colOff>508000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6" name="Drop Down 7">
              <controlPr defaultSize="0" autoPict="0">
                <anchor moveWithCells="1">
                  <from>
                    <xdr:col>2</xdr:col>
                    <xdr:colOff>0</xdr:colOff>
                    <xdr:row>28</xdr:row>
                    <xdr:rowOff>31750</xdr:rowOff>
                  </from>
                  <to>
                    <xdr:col>3</xdr:col>
                    <xdr:colOff>508000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" name="Drop Down 8">
              <controlPr defaultSize="0" autoPict="0">
                <anchor moveWithCells="1">
                  <from>
                    <xdr:col>8</xdr:col>
                    <xdr:colOff>0</xdr:colOff>
                    <xdr:row>25</xdr:row>
                    <xdr:rowOff>171450</xdr:rowOff>
                  </from>
                  <to>
                    <xdr:col>9</xdr:col>
                    <xdr:colOff>508000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8" name="Drop Down 9">
              <controlPr defaultSize="0" autoPict="0">
                <anchor moveWithCells="1">
                  <from>
                    <xdr:col>7</xdr:col>
                    <xdr:colOff>527050</xdr:colOff>
                    <xdr:row>27</xdr:row>
                    <xdr:rowOff>0</xdr:rowOff>
                  </from>
                  <to>
                    <xdr:col>9</xdr:col>
                    <xdr:colOff>508000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9" name="Drop Down 11">
              <controlPr defaultSize="0" autoPict="0">
                <anchor moveWithCells="1">
                  <from>
                    <xdr:col>7</xdr:col>
                    <xdr:colOff>527050</xdr:colOff>
                    <xdr:row>28</xdr:row>
                    <xdr:rowOff>31750</xdr:rowOff>
                  </from>
                  <to>
                    <xdr:col>9</xdr:col>
                    <xdr:colOff>508000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0" name="Drop Down 12">
              <controlPr defaultSize="0" autoPict="0">
                <anchor moveWithCells="1">
                  <from>
                    <xdr:col>14</xdr:col>
                    <xdr:colOff>12700</xdr:colOff>
                    <xdr:row>25</xdr:row>
                    <xdr:rowOff>171450</xdr:rowOff>
                  </from>
                  <to>
                    <xdr:col>15</xdr:col>
                    <xdr:colOff>514350</xdr:colOff>
                    <xdr:row>26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1" name="Drop Down 13">
              <controlPr defaultSize="0" autoPict="0">
                <anchor moveWithCells="1">
                  <from>
                    <xdr:col>14</xdr:col>
                    <xdr:colOff>12700</xdr:colOff>
                    <xdr:row>27</xdr:row>
                    <xdr:rowOff>0</xdr:rowOff>
                  </from>
                  <to>
                    <xdr:col>15</xdr:col>
                    <xdr:colOff>514350</xdr:colOff>
                    <xdr:row>28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2" name="Drop Down 15">
              <controlPr defaultSize="0" autoPict="0">
                <anchor moveWithCells="1">
                  <from>
                    <xdr:col>14</xdr:col>
                    <xdr:colOff>12700</xdr:colOff>
                    <xdr:row>28</xdr:row>
                    <xdr:rowOff>31750</xdr:rowOff>
                  </from>
                  <to>
                    <xdr:col>15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Front</vt:lpstr>
      <vt:lpstr>Site Details </vt:lpstr>
      <vt:lpstr>Global Site Plan</vt:lpstr>
      <vt:lpstr>Plan</vt:lpstr>
      <vt:lpstr>Camera Image</vt:lpstr>
      <vt:lpstr>Screenshots</vt:lpstr>
      <vt:lpstr>Results</vt:lpstr>
      <vt:lpstr>Summary</vt:lpstr>
      <vt:lpstr>Results!Print_Area</vt:lpstr>
      <vt:lpstr>'Site Details '!Print_Area</vt:lpstr>
      <vt:lpstr>Results!Print_Titles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2025-09-09T13:34:05Z</dcterms:created>
  <dcterms:modified xsi:type="dcterms:W3CDTF">2025-09-09T13:34:18Z</dcterms:modified>
  <cp:category/>
  <cp:contentStatus/>
</cp:coreProperties>
</file>